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Мытьё окон 2019 заявки\"/>
    </mc:Choice>
  </mc:AlternateContent>
  <workbookProtection workbookPassword="8E39" lockStructure="1"/>
  <bookViews>
    <workbookView xWindow="0" yWindow="0" windowWidth="20488" windowHeight="7015"/>
  </bookViews>
  <sheets>
    <sheet name="ОКНА" sheetId="1" r:id="rId1"/>
  </sheets>
  <definedNames>
    <definedName name="_xlnm.Print_Area" localSheetId="0">ОКНА!$A$1:$M$5</definedName>
  </definedNames>
  <calcPr calcId="152511" refMode="R1C1"/>
</workbook>
</file>

<file path=xl/calcChain.xml><?xml version="1.0" encoding="utf-8"?>
<calcChain xmlns="http://schemas.openxmlformats.org/spreadsheetml/2006/main">
  <c r="L43" i="1" l="1"/>
  <c r="M43" i="1" s="1"/>
  <c r="M42" i="1"/>
  <c r="L42" i="1"/>
  <c r="K42" i="1"/>
  <c r="H45" i="1" l="1"/>
  <c r="L45" i="1" s="1"/>
  <c r="M45" i="1" s="1"/>
  <c r="G45" i="1"/>
  <c r="K45" i="1" l="1"/>
  <c r="H38" i="1"/>
  <c r="K38" i="1" s="1"/>
  <c r="G38" i="1"/>
  <c r="L38" i="1" l="1"/>
  <c r="M38" i="1" s="1"/>
  <c r="H69" i="1"/>
  <c r="L69" i="1" s="1"/>
  <c r="M69" i="1" s="1"/>
  <c r="G69" i="1"/>
  <c r="K69" i="1" s="1"/>
  <c r="H68" i="1" l="1"/>
  <c r="L68" i="1" s="1"/>
  <c r="M68" i="1" s="1"/>
  <c r="G68" i="1"/>
  <c r="K68" i="1" l="1"/>
  <c r="H67" i="1"/>
  <c r="L67" i="1" s="1"/>
  <c r="M67" i="1" s="1"/>
  <c r="G67" i="1"/>
  <c r="K67" i="1" s="1"/>
  <c r="H66" i="1" l="1"/>
  <c r="K66" i="1" s="1"/>
  <c r="G66" i="1"/>
  <c r="L66" i="1" l="1"/>
  <c r="M66" i="1" s="1"/>
  <c r="H65" i="1" l="1"/>
  <c r="L65" i="1" s="1"/>
  <c r="M65" i="1" s="1"/>
  <c r="G65" i="1"/>
  <c r="K65" i="1" l="1"/>
  <c r="H64" i="1"/>
  <c r="L64" i="1" s="1"/>
  <c r="M64" i="1" s="1"/>
  <c r="G64" i="1"/>
  <c r="K64" i="1" s="1"/>
  <c r="H63" i="1" l="1"/>
  <c r="L63" i="1" s="1"/>
  <c r="M63" i="1" s="1"/>
  <c r="G63" i="1"/>
  <c r="K63" i="1" l="1"/>
  <c r="H62" i="1"/>
  <c r="L62" i="1" s="1"/>
  <c r="M62" i="1" s="1"/>
  <c r="G62" i="1"/>
  <c r="K62" i="1" s="1"/>
  <c r="H61" i="1" l="1"/>
  <c r="L61" i="1" s="1"/>
  <c r="M61" i="1" s="1"/>
  <c r="G61" i="1"/>
  <c r="K61" i="1" l="1"/>
  <c r="L60" i="1"/>
  <c r="M60" i="1" s="1"/>
  <c r="K60" i="1"/>
  <c r="H59" i="1" l="1"/>
  <c r="L59" i="1" s="1"/>
  <c r="M59" i="1" s="1"/>
  <c r="G59" i="1"/>
  <c r="K59" i="1" l="1"/>
  <c r="H58" i="1"/>
  <c r="G58" i="1"/>
  <c r="K58" i="1" l="1"/>
  <c r="L58" i="1"/>
  <c r="M58" i="1" s="1"/>
  <c r="H57" i="1" l="1"/>
  <c r="K57" i="1" s="1"/>
  <c r="G57" i="1"/>
  <c r="L57" i="1" l="1"/>
  <c r="M57" i="1" s="1"/>
  <c r="H56" i="1" l="1"/>
  <c r="L56" i="1" s="1"/>
  <c r="M56" i="1" s="1"/>
  <c r="G56" i="1"/>
  <c r="K56" i="1" l="1"/>
  <c r="H55" i="1"/>
  <c r="L55" i="1" s="1"/>
  <c r="M55" i="1" s="1"/>
  <c r="G55" i="1"/>
  <c r="K55" i="1" s="1"/>
  <c r="H54" i="1" l="1"/>
  <c r="L54" i="1" s="1"/>
  <c r="M54" i="1" s="1"/>
  <c r="G54" i="1"/>
  <c r="K54" i="1" l="1"/>
  <c r="H53" i="1"/>
  <c r="L53" i="1" s="1"/>
  <c r="M53" i="1" s="1"/>
  <c r="G53" i="1"/>
  <c r="K53" i="1" s="1"/>
  <c r="H52" i="1" l="1"/>
  <c r="K52" i="1" s="1"/>
  <c r="L52" i="1" l="1"/>
  <c r="M52" i="1" s="1"/>
  <c r="H51" i="1" l="1"/>
  <c r="L51" i="1" s="1"/>
  <c r="M51" i="1" s="1"/>
  <c r="G51" i="1"/>
  <c r="K51" i="1" l="1"/>
  <c r="H50" i="1"/>
  <c r="L50" i="1" s="1"/>
  <c r="M50" i="1" s="1"/>
  <c r="G50" i="1"/>
  <c r="K50" i="1" s="1"/>
  <c r="H49" i="1" l="1"/>
  <c r="K49" i="1" s="1"/>
  <c r="G49" i="1"/>
  <c r="L49" i="1" l="1"/>
  <c r="M49" i="1" s="1"/>
  <c r="H48" i="1" l="1"/>
  <c r="K48" i="1" s="1"/>
  <c r="G48" i="1"/>
  <c r="M47" i="1"/>
  <c r="L47" i="1"/>
  <c r="L48" i="1" l="1"/>
  <c r="M48" i="1" s="1"/>
  <c r="H46" i="1"/>
  <c r="L46" i="1" s="1"/>
  <c r="M46" i="1" s="1"/>
  <c r="K46" i="1" l="1"/>
  <c r="H44" i="1"/>
  <c r="G44" i="1"/>
  <c r="K44" i="1" l="1"/>
  <c r="L44" i="1"/>
  <c r="M44" i="1" s="1"/>
  <c r="H41" i="1" l="1"/>
  <c r="K41" i="1" s="1"/>
  <c r="L41" i="1" l="1"/>
  <c r="M41" i="1" s="1"/>
  <c r="H40" i="1" l="1"/>
  <c r="K40" i="1" s="1"/>
  <c r="G40" i="1"/>
  <c r="H39" i="1"/>
  <c r="K39" i="1" s="1"/>
  <c r="G39" i="1"/>
  <c r="L40" i="1" l="1"/>
  <c r="M40" i="1" s="1"/>
  <c r="L39" i="1"/>
  <c r="M39" i="1" s="1"/>
  <c r="H37" i="1" l="1"/>
  <c r="K37" i="1" s="1"/>
  <c r="G37" i="1"/>
  <c r="L37" i="1" l="1"/>
  <c r="M37" i="1" s="1"/>
  <c r="H36" i="1" l="1"/>
  <c r="K36" i="1" s="1"/>
  <c r="G36" i="1"/>
  <c r="L36" i="1" l="1"/>
  <c r="M36" i="1" s="1"/>
  <c r="H35" i="1" l="1"/>
  <c r="L35" i="1" s="1"/>
  <c r="M35" i="1" s="1"/>
  <c r="G35" i="1"/>
  <c r="K35" i="1" l="1"/>
  <c r="H34" i="1"/>
  <c r="L34" i="1" s="1"/>
  <c r="M34" i="1" s="1"/>
  <c r="G34" i="1"/>
  <c r="H33" i="1"/>
  <c r="L33" i="1" s="1"/>
  <c r="M33" i="1" s="1"/>
  <c r="G33" i="1"/>
  <c r="K33" i="1" s="1"/>
  <c r="H32" i="1" l="1"/>
  <c r="L32" i="1" s="1"/>
  <c r="M32" i="1" s="1"/>
  <c r="G32" i="1"/>
  <c r="K32" i="1" l="1"/>
  <c r="H31" i="1"/>
  <c r="L31" i="1" s="1"/>
  <c r="M31" i="1" s="1"/>
  <c r="G31" i="1"/>
  <c r="K31" i="1" s="1"/>
  <c r="H30" i="1" l="1"/>
  <c r="L30" i="1" s="1"/>
  <c r="M30" i="1" s="1"/>
  <c r="G30" i="1"/>
  <c r="K30" i="1" l="1"/>
  <c r="H29" i="1"/>
  <c r="L29" i="1" s="1"/>
  <c r="M29" i="1" s="1"/>
  <c r="G29" i="1"/>
  <c r="K29" i="1" s="1"/>
  <c r="H28" i="1" l="1"/>
  <c r="K28" i="1" s="1"/>
  <c r="G28" i="1"/>
  <c r="L28" i="1" l="1"/>
  <c r="M28" i="1" s="1"/>
  <c r="H27" i="1" l="1"/>
  <c r="K27" i="1" s="1"/>
  <c r="G27" i="1"/>
  <c r="L27" i="1" l="1"/>
  <c r="M27" i="1" s="1"/>
  <c r="H26" i="1" l="1"/>
  <c r="L26" i="1" s="1"/>
  <c r="M26" i="1" s="1"/>
  <c r="G26" i="1"/>
  <c r="K26" i="1" l="1"/>
  <c r="H25" i="1"/>
  <c r="L25" i="1" s="1"/>
  <c r="M25" i="1" s="1"/>
  <c r="G25" i="1"/>
  <c r="K25" i="1" s="1"/>
  <c r="H24" i="1" l="1"/>
  <c r="L24" i="1" s="1"/>
  <c r="M24" i="1" s="1"/>
  <c r="G24" i="1"/>
  <c r="K24" i="1" l="1"/>
  <c r="H23" i="1"/>
  <c r="L23" i="1" s="1"/>
  <c r="M23" i="1" s="1"/>
  <c r="G23" i="1"/>
  <c r="K23" i="1" s="1"/>
  <c r="H22" i="1" l="1"/>
  <c r="K22" i="1" s="1"/>
  <c r="G22" i="1"/>
  <c r="L22" i="1" l="1"/>
  <c r="M22" i="1" s="1"/>
  <c r="K21" i="1" l="1"/>
  <c r="H21" i="1"/>
  <c r="L21" i="1" s="1"/>
  <c r="M21" i="1" s="1"/>
  <c r="K20" i="1" l="1"/>
  <c r="H20" i="1"/>
  <c r="L20" i="1" s="1"/>
  <c r="M20" i="1" s="1"/>
  <c r="H19" i="1" l="1"/>
  <c r="L19" i="1" s="1"/>
  <c r="M19" i="1" s="1"/>
  <c r="G19" i="1"/>
  <c r="K19" i="1" l="1"/>
  <c r="H18" i="1"/>
  <c r="L18" i="1" s="1"/>
  <c r="M18" i="1" s="1"/>
  <c r="G18" i="1"/>
  <c r="K18" i="1" s="1"/>
  <c r="H17" i="1" l="1"/>
  <c r="L17" i="1" s="1"/>
  <c r="M17" i="1" s="1"/>
  <c r="G17" i="1"/>
  <c r="K17" i="1" l="1"/>
  <c r="H16" i="1"/>
  <c r="G16" i="1"/>
  <c r="K16" i="1" l="1"/>
  <c r="L16" i="1"/>
  <c r="M16" i="1" s="1"/>
  <c r="H15" i="1"/>
  <c r="K15" i="1" s="1"/>
  <c r="G15" i="1"/>
  <c r="L15" i="1" l="1"/>
  <c r="M15" i="1" s="1"/>
  <c r="H14" i="1" l="1"/>
  <c r="K14" i="1" s="1"/>
  <c r="G14" i="1"/>
  <c r="L14" i="1" l="1"/>
  <c r="M14" i="1" s="1"/>
  <c r="H13" i="1" l="1"/>
  <c r="L13" i="1" s="1"/>
  <c r="M13" i="1" s="1"/>
  <c r="G13" i="1"/>
  <c r="K13" i="1" l="1"/>
  <c r="H12" i="1"/>
  <c r="G12" i="1"/>
  <c r="K12" i="1" l="1"/>
  <c r="L12" i="1"/>
  <c r="M12" i="1" s="1"/>
  <c r="H11" i="1" l="1"/>
  <c r="K11" i="1" s="1"/>
  <c r="G11" i="1"/>
  <c r="L11" i="1" l="1"/>
  <c r="M11" i="1" s="1"/>
  <c r="H10" i="1" l="1"/>
  <c r="K10" i="1" s="1"/>
  <c r="G10" i="1"/>
  <c r="L10" i="1" l="1"/>
  <c r="M10" i="1" s="1"/>
  <c r="H9" i="1" l="1"/>
  <c r="K9" i="1" s="1"/>
  <c r="G9" i="1"/>
  <c r="L9" i="1" l="1"/>
  <c r="M9" i="1" s="1"/>
  <c r="H8" i="1" l="1"/>
  <c r="L8" i="1" s="1"/>
  <c r="M8" i="1" s="1"/>
  <c r="G8" i="1"/>
  <c r="K8" i="1" l="1"/>
  <c r="H7" i="1"/>
  <c r="L7" i="1" s="1"/>
  <c r="M7" i="1" s="1"/>
  <c r="G7" i="1"/>
  <c r="K7" i="1" s="1"/>
  <c r="H6" i="1" l="1"/>
  <c r="L6" i="1" s="1"/>
  <c r="M6" i="1" s="1"/>
  <c r="G6" i="1"/>
  <c r="K6" i="1" l="1"/>
  <c r="H5" i="1"/>
  <c r="L5" i="1" s="1"/>
  <c r="M5" i="1" s="1"/>
  <c r="G5" i="1"/>
  <c r="K5" i="1" s="1"/>
  <c r="H4" i="1" l="1"/>
  <c r="L4" i="1" s="1"/>
  <c r="M4" i="1" s="1"/>
  <c r="G4" i="1"/>
  <c r="K4" i="1" l="1"/>
  <c r="H3" i="1"/>
  <c r="L3" i="1" s="1"/>
  <c r="M3" i="1" s="1"/>
  <c r="M70" i="1" s="1"/>
  <c r="G3" i="1"/>
  <c r="K3" i="1" l="1"/>
</calcChain>
</file>

<file path=xl/sharedStrings.xml><?xml version="1.0" encoding="utf-8"?>
<sst xmlns="http://schemas.openxmlformats.org/spreadsheetml/2006/main" count="146" uniqueCount="143">
  <si>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</si>
  <si>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</si>
  <si>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</si>
  <si>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</si>
  <si>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</si>
  <si>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</si>
  <si>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</si>
  <si>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</si>
  <si>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</si>
  <si>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</si>
  <si>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t>Стоимость одной помывки всех окон, руб.</t>
  </si>
  <si>
    <t>Стоимость за 1 кв.м (мониторинг цен)</t>
  </si>
  <si>
    <t>Государственное бюджетное общеобразовательное учреждение средняя общеобразовательная школа № 13 с углубленным изучением английскоо языка Невского района Санкт-Петербурга</t>
  </si>
  <si>
    <t>193230, Санкт-Петербург, улица Дыбенко, дом 17, корпус 3, литер Ж</t>
  </si>
  <si>
    <t>Государственное бюджетное общеобразовательное учреждение средняя общеобразовательная школа №14 Невского района Санкт - Петербурга</t>
  </si>
  <si>
    <t>193232, СПб, ул. Крыленко, д. 25, корп. 5 , литер В</t>
  </si>
  <si>
    <t>ГБОУ школа № 17 Невского района                  Санкт-Петербурга</t>
  </si>
  <si>
    <t>192131, Санкт-Петербург,  ул. Бабушкина, дом 58, корпус 1, литер В</t>
  </si>
  <si>
    <t>Государственное бюджетное общеобразовательное учреждение школа-интернат №18 Невского района Санкт-Петербурга</t>
  </si>
  <si>
    <t>192174, Санкт-Петербург, ул. Шелгунова, д.5А литер А</t>
  </si>
  <si>
    <t>Государственное бюджетное общеобразовательное учреждение средняя общеобразовательная школа №20 Невского района Санкт-Петербурга</t>
  </si>
  <si>
    <t>193232, Санкт-Петербург, пр. Большевиков, дом 23, литера ч</t>
  </si>
  <si>
    <t>Государственное бюджетное общеобразовательное учреждение школа-интернат № 22 Невского района Санкт-Петербурга</t>
  </si>
  <si>
    <t>192012,Санкт-Петербургул. Чернова,д. 13, лит.А</t>
  </si>
  <si>
    <t xml:space="preserve">Государственное бюджетное общеобразовательное
учреждение средняя общеобразовательная
школа № 23
с углубленным изучением финского языка
Невского района Санкт-Петербурга
</t>
  </si>
  <si>
    <t>Санкт-Петербург, 193168
ул Дыбенко, 20, корпус 4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</si>
  <si>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</si>
  <si>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 xml:space="preserve">193231, Санкт-Петербург, Товарищеский пр., дом 28, корп. 2, лит. А 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</si>
  <si>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</si>
  <si>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</si>
  <si>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Государственное бюджетное общеобразовательное учреждение школа № 34 Невского района Санкт-Петербурга</t>
  </si>
  <si>
    <t>Санкт-Петербург, ул. Коллонтай, д. 27, кор. 4, лит. А;  Санкт-Петербург, ул. Шотмана, д. 12, кор. 3, лит. Ц</t>
  </si>
  <si>
    <t xml:space="preserve">Государственное бюджетное общеобразовательное учреждение средняя общеобразовательная школа №39 Невского района Санкт-Петербурга </t>
  </si>
  <si>
    <t>193149, Санкт-Петербург, Октябрьская набережная, дом 118, корпус 9, литер А</t>
  </si>
  <si>
    <t>Государственное бюджетное общеобразовательное учреждение Центр образования №133</t>
  </si>
  <si>
    <t>192019, Санкт-Петербург, ул. Слободская д.5, литер А.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</si>
  <si>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</si>
  <si>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корп.2, литер А</t>
  </si>
  <si>
    <t>государственное бюджетное учреждение средняя общеобразовательная школа №323 невского района санкт-петербурга</t>
  </si>
  <si>
    <t>193312, г. Санкт-Петербург, пр. Солидарности, д. 1, корп. 2, литер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</si>
  <si>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</si>
  <si>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</si>
  <si>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</si>
  <si>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192029, Санкт-Петербург, ул. Ткачей, дом 9, литер А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</si>
  <si>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Санкт-Петербурга.</t>
  </si>
  <si>
    <t>СПб, 192131, ул. Бабушкина, д.56, к.1, лит. А</t>
  </si>
  <si>
    <t>Государственное бюджетное общеобразовательное учреждение лицей           № 329 Невского района Санкт-Петербурга</t>
  </si>
  <si>
    <t>192029, Санкт-Петербург, пр. Елизарова, д. 7, лит. Б</t>
  </si>
  <si>
    <t>192029, Санкт-Петербург, пр. Елизарова, д. 5, лит. А</t>
  </si>
  <si>
    <t>Государственное бюджетное общеобразовательное учреждение  гимназия  № 330 Невского  района Санкт- Петербурга</t>
  </si>
  <si>
    <t>индекс 192019, г. Санкт Петербург ул. Хрустальная д.12, Литер А. т.412-50-40</t>
  </si>
  <si>
    <t>Государственное бюджетное общеобразоватеное учреждение средняя общеобразоватеная школа №331 Невского района Санкт-Петербурга</t>
  </si>
  <si>
    <t>192171, Санкт-Петербург, ул.Бабушкина, д.65 литер А</t>
  </si>
  <si>
    <t>193312, Санкт-Петербург, Товарищеский пр., д. 10, корп. 2, литер А</t>
  </si>
  <si>
    <t xml:space="preserve">Государственное бюджетное общеобразовательное учреждение средняя общеобразовательная школа № 332 Невского района Санкт-Петербурга
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</si>
  <si>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</si>
  <si>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 xml:space="preserve">193318, Санкт-Петербург, ул. Белышева, 
д. 6, литер А
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</si>
  <si>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</si>
  <si>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улица Шелгунова, дом 23, литера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</si>
  <si>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</si>
  <si>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192171, Санкт-Петербург,ул.Седова д.66,лит.А</t>
  </si>
  <si>
    <t>Государственное бюджетное общеобразовательное учреждение средняя общеобразовательная школа № 339 Невского района Санкт- Петербурга</t>
  </si>
  <si>
    <t>Санкт- Петербург, улица Дыбенко, дом 12, корпус 2, литер А</t>
  </si>
  <si>
    <t xml:space="preserve">Государственное бюджетное общеобразовательное учреждение средняя общеобразовательная школа №340 Невского района      Санкт-Петербурга </t>
  </si>
  <si>
    <t xml:space="preserve">192148, Санкт-Петербург, ул. Ольги Берггольц, д. 27, литер А </t>
  </si>
  <si>
    <t>Государственнон бюджетное общеобразовательное учреждение средняя общеобразовательная школа № 341 невского района Санкт-петербурга</t>
  </si>
  <si>
    <t>193168, Санкт-Петербург, улица Дыбенко, дом 24, корпус 4,литер 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</si>
  <si>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</si>
  <si>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 Санкт - Петербург, ул.Бабушкина д.50 лит.А</t>
  </si>
  <si>
    <t>Государственное бюджетное общеобразовательное учреждение гимназия  № 343 Невского района Санкт-Петербурга</t>
  </si>
  <si>
    <t>193232, СПб, ул. Крыленко, д. 33, корп. 2, литер Б</t>
  </si>
  <si>
    <t xml:space="preserve">Государственное бюджетное общеобразовательное учреждение
лицей № 344 Невского района Санкт-Петербурга
</t>
  </si>
  <si>
    <t xml:space="preserve">193315,Санкт-Петербург, ул. Тельмана, д.47, литер А </t>
  </si>
  <si>
    <t xml:space="preserve"> 193315, Санкт-Петербург, ул. Новоселов, д.57, литер С</t>
  </si>
  <si>
    <t>Государственное бюджетное общеобразовательное
учреждение средняя общеобразовательная
школа № 345 Невского района Санкт-Петербурга</t>
  </si>
  <si>
    <t>192174, Санкт-Петербург, Бульвар Красных зорь, дом 6, корпус 2, литер А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</si>
  <si>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</si>
  <si>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 xml:space="preserve">193231 Санкт -Петербург,                         улица Подвойского, д 18, корпус 3, литер А    </t>
  </si>
  <si>
    <t xml:space="preserve">193231 Санкт -Петербург,                         улица Коллонтай, д 19, корпус 5, литер А  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</si>
  <si>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</si>
  <si>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192177, Санкт-Петербург, Шлиссельбургский проспект, д.43, литер А</t>
  </si>
  <si>
    <t>Государственное бюджетное общобразовательное учреждение средняя общеобразовательная школа №350 Невского района Санкт-Петербурга</t>
  </si>
  <si>
    <t>193230.СПб,ул.Тельмана,д.34</t>
  </si>
  <si>
    <t>Государственное бюджетное общеобразовательное учреждение средняя общеобразовательная школа № 458 с углубленным изучением немецкого языка</t>
  </si>
  <si>
    <t>у. Евдокима Огнева д.4.кор 2 лит.М , Евдокима огнева д.8 кор 3.лит.Ю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</si>
  <si>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</si>
  <si>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193315, Санкт-Петербург, ул.Народная д.44, литера С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</si>
  <si>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</si>
  <si>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193315, СПб, ул.Народная, д.63, лит. А</t>
  </si>
  <si>
    <t>Государственное бюджетное образовательное учреждение гимназия № 528 Невского района Санкт-Петербурга</t>
  </si>
  <si>
    <t>193312, СПб, ул. Подвойского, дом 50, к. 4</t>
  </si>
  <si>
    <t>193312, СПб, ул. Коллонтай, д. 41, корп.2, лит.А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</si>
  <si>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</si>
  <si>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 xml:space="preserve">192076, г. Санкт-Петербург, Рыбацкий пр., д.29, к.2 </t>
  </si>
  <si>
    <t>Государственное бюджетное общеобразовательное учреждение средняя общеобразовательная школа № 570 Невского района Санкт-Петербурга</t>
  </si>
  <si>
    <t xml:space="preserve">Санкт-петербург
Шлиссельбургский пр.
Д.10
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</si>
  <si>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</t>
  </si>
  <si>
    <t>192177 СПб, Караваевская ул., дом 10, корп. 2, литера А</t>
  </si>
  <si>
    <t>Государственное бюджетное общеобразовательное учреждение лицей №572 Невского района Санкт-Петербурга</t>
  </si>
  <si>
    <t>193231, Санкт-Петербург, ул.Латышских стрелков,дом 9.к.1,лит.А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</si>
  <si>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</si>
  <si>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</si>
  <si>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</si>
  <si>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193232, Санкт-Петербург, пр.Большевиков, д.28, лит.А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</si>
  <si>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</si>
  <si>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</si>
  <si>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Государственное бюджетное общеобразовательное учреждение средняя общеобразовательная школа №627 Невского района Санкт-Петербурга</t>
  </si>
  <si>
    <t>Санкт-Петербург  193079, ул.Новоселов дом 11 лит.А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</si>
  <si>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</si>
  <si>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193312, Санкт-Петербург, набережная реки Оккервиль, д.10, литер А</t>
  </si>
  <si>
    <t>Государственное  бюджетное общеобразовательное учреждение средняя общеобразовательная школа    № 641 с углубленным изучением английского языка Невского района Санкт-Петербурга</t>
  </si>
  <si>
    <t>193318 Санкт-Петербург, пр. Пятилеток, д. 6, корп. 3, лит. А</t>
  </si>
  <si>
    <t>Государственное бюджетное общеобразовательное учреждение средняя общеобразовательная школа № 667 Невского района СПб</t>
  </si>
  <si>
    <t>193318, СПб, ул. Джона Рида д. 3 корп. 1, лит. А</t>
  </si>
  <si>
    <t>Государственное бюджетное общеобразовательное учреждение школа № 690 Невского района Санкт-Петербурга</t>
  </si>
  <si>
    <t>193149, г. Санкт – Петербург, ул. Русановская д.15, корп.2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</si>
  <si>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</si>
  <si>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>Адрес: 193318, г. Санкт – Петербург, Союзный проспект, дом 5, корпус 2, строение 1.</t>
  </si>
  <si>
    <t>Санкт-Петербургское государственное бюджетное учреждение социального обслуживания населения «Социально- реабилитационный центр для несовершеннолетних «Альмус»",</t>
  </si>
  <si>
    <t>Санкт- Петербург, улица Шелгунова, дом 25 литера "А"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</si>
  <si>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</si>
  <si>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28,Ю к. 2, литер А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</si>
  <si>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Санкт-Петербурга.</t>
  </si>
  <si>
    <t xml:space="preserve">192171 Санкт-Петербург,  ул. Бабушкина, д.42 к.4 лит.А 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</si>
  <si>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</si>
  <si>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</si>
  <si>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</si>
  <si>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193315, Санкт-Петербург, ул. Новоселов, д. 59, литер А</t>
  </si>
  <si>
    <t xml:space="preserve"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 </t>
  </si>
  <si>
    <t>192171, г. Санкт-Петербург, ул. Ивановская, д. 11, литер А</t>
  </si>
  <si>
    <t>Государственное бюджетное учреждение спортивная школа олимпийского резерва № 2 Невского района Санкт-Петербурга</t>
  </si>
  <si>
    <t>193231, Санкт-Петербург, ул. Подвойского д 31. корп. 3. Лит.И</t>
  </si>
  <si>
    <t>192029 Санкт-Петербург
пр. Обуховской обороны,121а, литер А</t>
  </si>
  <si>
    <t>ИТОГО</t>
  </si>
  <si>
    <t>Окна с деревянной рамой</t>
  </si>
  <si>
    <t>Окна с пластиковой рамой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</si>
  <si>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</si>
  <si>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</si>
  <si>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193312 г. Санкт-Петербург, пр. Солидарности, д.3, корп.4</t>
  </si>
  <si>
    <t>Государственное бюджетное общеобразовательное учреждение гимназия № 513 Невского района Санкт-Петербурга</t>
  </si>
  <si>
    <t>193079, СПб, Новоселов, 21, литера Ш</t>
  </si>
  <si>
    <t>193079, СПб, Новоселов, 17 , литера Я</t>
  </si>
  <si>
    <t>Государственное бюджетное общеобразовательное учреждение гимназия № 498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</si>
</sst>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3" fontId="1" fillId="2" borderId="0" xfId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3" fontId="1" fillId="2" borderId="0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12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0"/>
  <sheetViews>
    <sheetView tabSelected="1" topLeftCell="A65" zoomScale="84" zoomScaleNormal="84" zoomScaleSheetLayoutView="86" workbookViewId="0">
      <selection activeCell="P42" sqref="P42"/>
    </sheetView>
  </sheetViews>
  <sheetFormatPr defaultColWidth="9.140625" defaultRowHeight="14.3" x14ac:dyDescent="0.25"/>
  <cols>
    <col min="1" max="1" width="41.140625" style="15" customWidth="1"/>
    <col min="2" max="2" width="20.5703125" style="18" customWidth="1"/>
    <col min="3" max="3" width="8.28515625" style="18" customWidth="1"/>
    <col min="4" max="4" width="26.42578125" style="18" customWidth="1"/>
    <col min="5" max="5" width="7.5703125" style="18" customWidth="1"/>
    <col min="6" max="6" width="19.5703125" style="18" customWidth="1"/>
    <col min="7" max="7" width="7.42578125" style="18" customWidth="1"/>
    <col min="8" max="8" width="14.5703125" style="18" customWidth="1"/>
    <col min="9" max="9" width="15.42578125" style="18" customWidth="1"/>
    <col min="10" max="10" width="15.28515625" style="18" customWidth="1"/>
    <col min="11" max="11" width="10.7109375" style="19" hidden="1" customWidth="1"/>
    <col min="12" max="12" width="16" style="18" customWidth="1"/>
    <col min="13" max="13" width="16.42578125" style="18" customWidth="1"/>
    <col min="14" max="16384" width="9.140625" style="1"/>
  </cols>
  <sheetData>
    <row r="1" spans="1:13" ht="32.1" customHeight="1" x14ac:dyDescent="0.25">
      <c r="A1" s="35" t="s">
        <v>6</v>
      </c>
      <c r="B1" s="36" t="s">
        <v>7</v>
      </c>
      <c r="C1" s="37" t="s">
        <v>134</v>
      </c>
      <c r="D1" s="37"/>
      <c r="E1" s="37" t="s">
        <v>135</v>
      </c>
      <c r="F1" s="37"/>
      <c r="G1" s="38" t="s">
        <v>0</v>
      </c>
      <c r="H1" s="38"/>
      <c r="I1" s="5"/>
      <c r="J1" s="37" t="s">
        <v>3</v>
      </c>
      <c r="K1" s="37" t="s">
        <v>5</v>
      </c>
      <c r="L1" s="37" t="s">
        <v>10</v>
      </c>
      <c r="M1" s="37" t="s">
        <v>4</v>
      </c>
    </row>
    <row r="2" spans="1:13" ht="123.35" customHeight="1" x14ac:dyDescent="0.25">
      <c r="A2" s="33"/>
      <c r="B2" s="37"/>
      <c r="C2" s="3" t="s">
        <v>1</v>
      </c>
      <c r="D2" s="3" t="s">
        <v>8</v>
      </c>
      <c r="E2" s="3" t="s">
        <v>1</v>
      </c>
      <c r="F2" s="3" t="s">
        <v>9</v>
      </c>
      <c r="G2" s="3" t="s">
        <v>1</v>
      </c>
      <c r="H2" s="3" t="s">
        <v>2</v>
      </c>
      <c r="I2" s="3" t="s">
        <v>11</v>
      </c>
      <c r="J2" s="38"/>
      <c r="K2" s="37"/>
      <c r="L2" s="38"/>
      <c r="M2" s="38"/>
    </row>
    <row r="3" spans="1:13" ht="94.1" x14ac:dyDescent="0.25">
      <c r="A3" s="10" t="s">
        <v>12</v>
      </c>
      <c r="B3" s="3" t="s">
        <v>13</v>
      </c>
      <c r="C3" s="4">
        <v>0</v>
      </c>
      <c r="D3" s="4">
        <v>0</v>
      </c>
      <c r="E3" s="4">
        <v>271</v>
      </c>
      <c r="F3" s="4">
        <v>2477.44</v>
      </c>
      <c r="G3" s="5">
        <f t="shared" ref="G3:G16" si="0">E3+C3</f>
        <v>271</v>
      </c>
      <c r="H3" s="5">
        <f t="shared" ref="H3:H16" si="1">F3+D3</f>
        <v>2477.44</v>
      </c>
      <c r="I3" s="5">
        <v>24.6</v>
      </c>
      <c r="J3" s="4">
        <v>1</v>
      </c>
      <c r="K3" s="8">
        <f t="shared" ref="K3:K16" si="2">H3/G3</f>
        <v>9.1418450184501854</v>
      </c>
      <c r="L3" s="8">
        <f t="shared" ref="L3:L16" si="3">H3*I3</f>
        <v>60945.024000000005</v>
      </c>
      <c r="M3" s="9">
        <f t="shared" ref="M3:M16" si="4">J3*L3</f>
        <v>60945.024000000005</v>
      </c>
    </row>
    <row r="4" spans="1:13" ht="78.45" x14ac:dyDescent="0.25">
      <c r="A4" s="10" t="s">
        <v>14</v>
      </c>
      <c r="B4" s="3" t="s">
        <v>15</v>
      </c>
      <c r="C4" s="4">
        <v>0</v>
      </c>
      <c r="D4" s="4">
        <v>0</v>
      </c>
      <c r="E4" s="4">
        <v>275</v>
      </c>
      <c r="F4" s="4">
        <v>2590</v>
      </c>
      <c r="G4" s="5">
        <f t="shared" si="0"/>
        <v>275</v>
      </c>
      <c r="H4" s="5">
        <f t="shared" si="1"/>
        <v>2590</v>
      </c>
      <c r="I4" s="5">
        <v>24.6</v>
      </c>
      <c r="J4" s="4">
        <v>2</v>
      </c>
      <c r="K4" s="8">
        <f t="shared" si="2"/>
        <v>9.418181818181818</v>
      </c>
      <c r="L4" s="8">
        <f t="shared" si="3"/>
        <v>63714.000000000007</v>
      </c>
      <c r="M4" s="9">
        <f t="shared" si="4"/>
        <v>127428.00000000001</v>
      </c>
    </row>
    <row r="5" spans="1:13" ht="78.45" x14ac:dyDescent="0.25">
      <c r="A5" s="10" t="s">
        <v>16</v>
      </c>
      <c r="B5" s="3" t="s">
        <v>17</v>
      </c>
      <c r="C5" s="4">
        <v>0</v>
      </c>
      <c r="D5" s="4">
        <v>0</v>
      </c>
      <c r="E5" s="4">
        <v>195</v>
      </c>
      <c r="F5" s="4">
        <v>1236</v>
      </c>
      <c r="G5" s="5">
        <f t="shared" si="0"/>
        <v>195</v>
      </c>
      <c r="H5" s="5">
        <f t="shared" si="1"/>
        <v>1236</v>
      </c>
      <c r="I5" s="5">
        <v>24.6</v>
      </c>
      <c r="J5" s="4">
        <v>2</v>
      </c>
      <c r="K5" s="8">
        <f t="shared" si="2"/>
        <v>6.3384615384615381</v>
      </c>
      <c r="L5" s="8">
        <f t="shared" si="3"/>
        <v>30405.600000000002</v>
      </c>
      <c r="M5" s="9">
        <f t="shared" si="4"/>
        <v>60811.200000000004</v>
      </c>
    </row>
    <row r="6" spans="1:13" ht="62.75" x14ac:dyDescent="0.25">
      <c r="A6" s="10" t="s">
        <v>18</v>
      </c>
      <c r="B6" s="3" t="s">
        <v>19</v>
      </c>
      <c r="C6" s="4">
        <v>0</v>
      </c>
      <c r="D6" s="4">
        <v>0</v>
      </c>
      <c r="E6" s="4">
        <v>170</v>
      </c>
      <c r="F6" s="4">
        <v>1700</v>
      </c>
      <c r="G6" s="5">
        <f t="shared" si="0"/>
        <v>170</v>
      </c>
      <c r="H6" s="5">
        <f t="shared" si="1"/>
        <v>1700</v>
      </c>
      <c r="I6" s="5">
        <v>24.6</v>
      </c>
      <c r="J6" s="4">
        <v>2</v>
      </c>
      <c r="K6" s="8">
        <f t="shared" si="2"/>
        <v>10</v>
      </c>
      <c r="L6" s="8">
        <f t="shared" si="3"/>
        <v>41820</v>
      </c>
      <c r="M6" s="9">
        <f t="shared" si="4"/>
        <v>83640</v>
      </c>
    </row>
    <row r="7" spans="1:13" ht="78.45" x14ac:dyDescent="0.25">
      <c r="A7" s="10" t="s">
        <v>20</v>
      </c>
      <c r="B7" s="3" t="s">
        <v>21</v>
      </c>
      <c r="C7" s="4">
        <v>0</v>
      </c>
      <c r="D7" s="4">
        <v>0</v>
      </c>
      <c r="E7" s="4">
        <v>300</v>
      </c>
      <c r="F7" s="4">
        <v>2694.4</v>
      </c>
      <c r="G7" s="5">
        <f t="shared" si="0"/>
        <v>300</v>
      </c>
      <c r="H7" s="5">
        <f t="shared" si="1"/>
        <v>2694.4</v>
      </c>
      <c r="I7" s="5">
        <v>24.6</v>
      </c>
      <c r="J7" s="4">
        <v>1</v>
      </c>
      <c r="K7" s="8">
        <f t="shared" si="2"/>
        <v>8.9813333333333336</v>
      </c>
      <c r="L7" s="8">
        <f t="shared" si="3"/>
        <v>66282.240000000005</v>
      </c>
      <c r="M7" s="9">
        <f t="shared" si="4"/>
        <v>66282.240000000005</v>
      </c>
    </row>
    <row r="8" spans="1:13" ht="85.55" customHeight="1" x14ac:dyDescent="0.25">
      <c r="A8" s="12" t="s">
        <v>22</v>
      </c>
      <c r="B8" s="3" t="s">
        <v>23</v>
      </c>
      <c r="C8" s="4">
        <v>0</v>
      </c>
      <c r="D8" s="4">
        <v>0</v>
      </c>
      <c r="E8" s="4">
        <v>223</v>
      </c>
      <c r="F8" s="4">
        <v>1706</v>
      </c>
      <c r="G8" s="5">
        <f t="shared" si="0"/>
        <v>223</v>
      </c>
      <c r="H8" s="5">
        <f t="shared" si="1"/>
        <v>1706</v>
      </c>
      <c r="I8" s="5">
        <v>24.6</v>
      </c>
      <c r="J8" s="4">
        <v>1</v>
      </c>
      <c r="K8" s="8">
        <f t="shared" si="2"/>
        <v>7.6502242152466371</v>
      </c>
      <c r="L8" s="8">
        <f t="shared" si="3"/>
        <v>41967.600000000006</v>
      </c>
      <c r="M8" s="9">
        <f t="shared" si="4"/>
        <v>41967.600000000006</v>
      </c>
    </row>
    <row r="9" spans="1:13" ht="101.25" customHeight="1" x14ac:dyDescent="0.25">
      <c r="A9" s="10" t="s">
        <v>24</v>
      </c>
      <c r="B9" s="3" t="s">
        <v>25</v>
      </c>
      <c r="C9" s="4">
        <v>0</v>
      </c>
      <c r="D9" s="4">
        <v>0</v>
      </c>
      <c r="E9" s="4">
        <v>231</v>
      </c>
      <c r="F9" s="4">
        <v>2108</v>
      </c>
      <c r="G9" s="5">
        <f t="shared" si="0"/>
        <v>231</v>
      </c>
      <c r="H9" s="5">
        <f t="shared" si="1"/>
        <v>2108</v>
      </c>
      <c r="I9" s="5">
        <v>24.6</v>
      </c>
      <c r="J9" s="4">
        <v>1</v>
      </c>
      <c r="K9" s="8">
        <f t="shared" si="2"/>
        <v>9.1255411255411261</v>
      </c>
      <c r="L9" s="8">
        <f t="shared" si="3"/>
        <v>51856.800000000003</v>
      </c>
      <c r="M9" s="9">
        <f t="shared" si="4"/>
        <v>51856.800000000003</v>
      </c>
    </row>
    <row r="10" spans="1:13" ht="85.55" customHeight="1" x14ac:dyDescent="0.25">
      <c r="A10" s="10" t="s">
        <v>26</v>
      </c>
      <c r="B10" s="3" t="s">
        <v>27</v>
      </c>
      <c r="C10" s="4">
        <v>0</v>
      </c>
      <c r="D10" s="4">
        <v>0</v>
      </c>
      <c r="E10" s="4">
        <v>136</v>
      </c>
      <c r="F10" s="4">
        <v>680</v>
      </c>
      <c r="G10" s="5">
        <f t="shared" si="0"/>
        <v>136</v>
      </c>
      <c r="H10" s="5">
        <f t="shared" si="1"/>
        <v>680</v>
      </c>
      <c r="I10" s="5">
        <v>24.6</v>
      </c>
      <c r="J10" s="4">
        <v>1</v>
      </c>
      <c r="K10" s="8">
        <f t="shared" si="2"/>
        <v>5</v>
      </c>
      <c r="L10" s="8">
        <f t="shared" si="3"/>
        <v>16728</v>
      </c>
      <c r="M10" s="9">
        <f t="shared" si="4"/>
        <v>16728</v>
      </c>
    </row>
    <row r="11" spans="1:13" ht="85.55" customHeight="1" x14ac:dyDescent="0.25">
      <c r="A11" s="13" t="s">
        <v>28</v>
      </c>
      <c r="B11" s="16" t="s">
        <v>29</v>
      </c>
      <c r="C11" s="4">
        <v>0</v>
      </c>
      <c r="D11" s="4">
        <v>0</v>
      </c>
      <c r="E11" s="4">
        <v>125</v>
      </c>
      <c r="F11" s="4">
        <v>1393</v>
      </c>
      <c r="G11" s="5">
        <f t="shared" si="0"/>
        <v>125</v>
      </c>
      <c r="H11" s="5">
        <f t="shared" si="1"/>
        <v>1393</v>
      </c>
      <c r="I11" s="5">
        <v>24.6</v>
      </c>
      <c r="J11" s="4">
        <v>1</v>
      </c>
      <c r="K11" s="8">
        <f t="shared" si="2"/>
        <v>11.144</v>
      </c>
      <c r="L11" s="8">
        <f t="shared" si="3"/>
        <v>34267.800000000003</v>
      </c>
      <c r="M11" s="9">
        <f t="shared" si="4"/>
        <v>34267.800000000003</v>
      </c>
    </row>
    <row r="12" spans="1:13" ht="111.05" customHeight="1" x14ac:dyDescent="0.25">
      <c r="A12" s="10" t="s">
        <v>30</v>
      </c>
      <c r="B12" s="3" t="s">
        <v>31</v>
      </c>
      <c r="C12" s="4">
        <v>0</v>
      </c>
      <c r="D12" s="4">
        <v>0</v>
      </c>
      <c r="E12" s="4">
        <v>440</v>
      </c>
      <c r="F12" s="4">
        <v>3347.32</v>
      </c>
      <c r="G12" s="5">
        <f t="shared" si="0"/>
        <v>440</v>
      </c>
      <c r="H12" s="5">
        <f t="shared" si="1"/>
        <v>3347.32</v>
      </c>
      <c r="I12" s="5">
        <v>24.6</v>
      </c>
      <c r="J12" s="4">
        <v>1</v>
      </c>
      <c r="K12" s="8">
        <f t="shared" si="2"/>
        <v>7.6075454545454546</v>
      </c>
      <c r="L12" s="8">
        <f t="shared" si="3"/>
        <v>82344.072000000015</v>
      </c>
      <c r="M12" s="9">
        <f t="shared" si="4"/>
        <v>82344.072000000015</v>
      </c>
    </row>
    <row r="13" spans="1:13" ht="85.55" customHeight="1" x14ac:dyDescent="0.25">
      <c r="A13" s="10" t="s">
        <v>32</v>
      </c>
      <c r="B13" s="3" t="s">
        <v>33</v>
      </c>
      <c r="C13" s="4">
        <v>3</v>
      </c>
      <c r="D13" s="4">
        <v>50.5</v>
      </c>
      <c r="E13" s="4">
        <v>172</v>
      </c>
      <c r="F13" s="4">
        <v>865</v>
      </c>
      <c r="G13" s="5">
        <f t="shared" si="0"/>
        <v>175</v>
      </c>
      <c r="H13" s="5">
        <f t="shared" si="1"/>
        <v>915.5</v>
      </c>
      <c r="I13" s="5">
        <v>24.6</v>
      </c>
      <c r="J13" s="4">
        <v>2</v>
      </c>
      <c r="K13" s="8">
        <f t="shared" si="2"/>
        <v>5.2314285714285713</v>
      </c>
      <c r="L13" s="8">
        <f t="shared" si="3"/>
        <v>22521.300000000003</v>
      </c>
      <c r="M13" s="9">
        <f t="shared" si="4"/>
        <v>45042.600000000006</v>
      </c>
    </row>
    <row r="14" spans="1:13" ht="85.55" customHeight="1" x14ac:dyDescent="0.25">
      <c r="A14" s="10" t="s">
        <v>34</v>
      </c>
      <c r="B14" s="3" t="s">
        <v>35</v>
      </c>
      <c r="C14" s="4">
        <v>0</v>
      </c>
      <c r="D14" s="4">
        <v>0</v>
      </c>
      <c r="E14" s="4">
        <v>120</v>
      </c>
      <c r="F14" s="4">
        <v>1368</v>
      </c>
      <c r="G14" s="5">
        <f t="shared" si="0"/>
        <v>120</v>
      </c>
      <c r="H14" s="5">
        <f t="shared" si="1"/>
        <v>1368</v>
      </c>
      <c r="I14" s="5">
        <v>24.6</v>
      </c>
      <c r="J14" s="4">
        <v>2</v>
      </c>
      <c r="K14" s="8">
        <f t="shared" si="2"/>
        <v>11.4</v>
      </c>
      <c r="L14" s="8">
        <f t="shared" si="3"/>
        <v>33652.800000000003</v>
      </c>
      <c r="M14" s="9">
        <f t="shared" si="4"/>
        <v>67305.600000000006</v>
      </c>
    </row>
    <row r="15" spans="1:13" ht="85.55" customHeight="1" x14ac:dyDescent="0.25">
      <c r="A15" s="10" t="s">
        <v>36</v>
      </c>
      <c r="B15" s="3" t="s">
        <v>37</v>
      </c>
      <c r="C15" s="4">
        <v>2</v>
      </c>
      <c r="D15" s="4">
        <v>6.2</v>
      </c>
      <c r="E15" s="4">
        <v>498</v>
      </c>
      <c r="F15" s="4">
        <v>1543.8</v>
      </c>
      <c r="G15" s="5">
        <f t="shared" si="0"/>
        <v>500</v>
      </c>
      <c r="H15" s="5">
        <f t="shared" si="1"/>
        <v>1550</v>
      </c>
      <c r="I15" s="5">
        <v>24.6</v>
      </c>
      <c r="J15" s="4">
        <v>1</v>
      </c>
      <c r="K15" s="8">
        <f t="shared" si="2"/>
        <v>3.1</v>
      </c>
      <c r="L15" s="8">
        <f t="shared" si="3"/>
        <v>38130</v>
      </c>
      <c r="M15" s="9">
        <f t="shared" si="4"/>
        <v>38130</v>
      </c>
    </row>
    <row r="16" spans="1:13" ht="85.55" customHeight="1" x14ac:dyDescent="0.25">
      <c r="A16" s="10" t="s">
        <v>38</v>
      </c>
      <c r="B16" s="3" t="s">
        <v>39</v>
      </c>
      <c r="C16" s="4">
        <v>0</v>
      </c>
      <c r="D16" s="4">
        <v>0</v>
      </c>
      <c r="E16" s="4">
        <v>371</v>
      </c>
      <c r="F16" s="4">
        <v>2004</v>
      </c>
      <c r="G16" s="5">
        <f t="shared" si="0"/>
        <v>371</v>
      </c>
      <c r="H16" s="5">
        <f t="shared" si="1"/>
        <v>2004</v>
      </c>
      <c r="I16" s="5">
        <v>24.6</v>
      </c>
      <c r="J16" s="4">
        <v>1</v>
      </c>
      <c r="K16" s="8">
        <f t="shared" si="2"/>
        <v>5.401617250673854</v>
      </c>
      <c r="L16" s="8">
        <f t="shared" si="3"/>
        <v>49298.400000000001</v>
      </c>
      <c r="M16" s="9">
        <f t="shared" si="4"/>
        <v>49298.400000000001</v>
      </c>
    </row>
    <row r="17" spans="1:13" ht="85.55" customHeight="1" x14ac:dyDescent="0.25">
      <c r="A17" s="10" t="s">
        <v>40</v>
      </c>
      <c r="B17" s="3" t="s">
        <v>41</v>
      </c>
      <c r="C17" s="4">
        <v>0</v>
      </c>
      <c r="D17" s="4">
        <v>0</v>
      </c>
      <c r="E17" s="4">
        <v>148</v>
      </c>
      <c r="F17" s="4">
        <v>1232.4000000000001</v>
      </c>
      <c r="G17" s="5">
        <f t="shared" ref="G17:H19" si="5">E17+C17</f>
        <v>148</v>
      </c>
      <c r="H17" s="5">
        <f t="shared" si="5"/>
        <v>1232.4000000000001</v>
      </c>
      <c r="I17" s="5">
        <v>24.6</v>
      </c>
      <c r="J17" s="4">
        <v>2</v>
      </c>
      <c r="K17" s="8">
        <f>H17/G17</f>
        <v>8.327027027027027</v>
      </c>
      <c r="L17" s="8">
        <f t="shared" ref="L17:L52" si="6">H17*I17</f>
        <v>30317.040000000005</v>
      </c>
      <c r="M17" s="9">
        <f t="shared" ref="M17:M52" si="7">J17*L17</f>
        <v>60634.080000000009</v>
      </c>
    </row>
    <row r="18" spans="1:13" ht="85.55" customHeight="1" x14ac:dyDescent="0.25">
      <c r="A18" s="14" t="s">
        <v>42</v>
      </c>
      <c r="B18" s="3" t="s">
        <v>43</v>
      </c>
      <c r="C18" s="4">
        <v>0</v>
      </c>
      <c r="D18" s="4">
        <v>0</v>
      </c>
      <c r="E18" s="4">
        <v>289</v>
      </c>
      <c r="F18" s="4">
        <v>3082</v>
      </c>
      <c r="G18" s="5">
        <f t="shared" si="5"/>
        <v>289</v>
      </c>
      <c r="H18" s="5">
        <f t="shared" si="5"/>
        <v>3082</v>
      </c>
      <c r="I18" s="5">
        <v>24.6</v>
      </c>
      <c r="J18" s="4">
        <v>2</v>
      </c>
      <c r="K18" s="8">
        <f t="shared" ref="K18:K30" si="8">H18/G18</f>
        <v>10.664359861591695</v>
      </c>
      <c r="L18" s="8">
        <f t="shared" si="6"/>
        <v>75817.200000000012</v>
      </c>
      <c r="M18" s="9">
        <f t="shared" si="7"/>
        <v>151634.40000000002</v>
      </c>
    </row>
    <row r="19" spans="1:13" ht="85.55" customHeight="1" x14ac:dyDescent="0.25">
      <c r="A19" s="10" t="s">
        <v>44</v>
      </c>
      <c r="B19" s="3" t="s">
        <v>45</v>
      </c>
      <c r="C19" s="4">
        <v>0</v>
      </c>
      <c r="D19" s="4">
        <v>0</v>
      </c>
      <c r="E19" s="4">
        <v>212</v>
      </c>
      <c r="F19" s="4">
        <v>1347</v>
      </c>
      <c r="G19" s="5">
        <f t="shared" si="5"/>
        <v>212</v>
      </c>
      <c r="H19" s="5">
        <f t="shared" si="5"/>
        <v>1347</v>
      </c>
      <c r="I19" s="5">
        <v>24.6</v>
      </c>
      <c r="J19" s="4">
        <v>1</v>
      </c>
      <c r="K19" s="8">
        <f t="shared" si="8"/>
        <v>6.3537735849056602</v>
      </c>
      <c r="L19" s="8">
        <f t="shared" si="6"/>
        <v>33136.200000000004</v>
      </c>
      <c r="M19" s="9">
        <f t="shared" si="7"/>
        <v>33136.200000000004</v>
      </c>
    </row>
    <row r="20" spans="1:13" ht="85.55" customHeight="1" x14ac:dyDescent="0.25">
      <c r="A20" s="33" t="s">
        <v>46</v>
      </c>
      <c r="B20" s="3" t="s">
        <v>47</v>
      </c>
      <c r="C20" s="4">
        <v>0</v>
      </c>
      <c r="D20" s="4">
        <v>0</v>
      </c>
      <c r="E20" s="4">
        <v>200</v>
      </c>
      <c r="F20" s="4">
        <v>1509.7</v>
      </c>
      <c r="G20" s="5">
        <v>200</v>
      </c>
      <c r="H20" s="5">
        <f t="shared" ref="H20:H46" si="9">F20+D20</f>
        <v>1509.7</v>
      </c>
      <c r="I20" s="5">
        <v>24.6</v>
      </c>
      <c r="J20" s="4">
        <v>1</v>
      </c>
      <c r="K20" s="8">
        <f t="shared" si="8"/>
        <v>7.5485000000000007</v>
      </c>
      <c r="L20" s="8">
        <f t="shared" si="6"/>
        <v>37138.620000000003</v>
      </c>
      <c r="M20" s="9">
        <f t="shared" si="7"/>
        <v>37138.620000000003</v>
      </c>
    </row>
    <row r="21" spans="1:13" ht="85.55" customHeight="1" x14ac:dyDescent="0.25">
      <c r="A21" s="33"/>
      <c r="B21" s="3" t="s">
        <v>48</v>
      </c>
      <c r="C21" s="4">
        <v>0</v>
      </c>
      <c r="D21" s="4">
        <v>0</v>
      </c>
      <c r="E21" s="4">
        <v>100</v>
      </c>
      <c r="F21" s="4">
        <v>438.43</v>
      </c>
      <c r="G21" s="5">
        <v>100</v>
      </c>
      <c r="H21" s="5">
        <f t="shared" si="9"/>
        <v>438.43</v>
      </c>
      <c r="I21" s="5">
        <v>24.6</v>
      </c>
      <c r="J21" s="4">
        <v>1</v>
      </c>
      <c r="K21" s="8">
        <f t="shared" si="8"/>
        <v>4.3842999999999996</v>
      </c>
      <c r="L21" s="8">
        <f t="shared" si="6"/>
        <v>10785.378000000001</v>
      </c>
      <c r="M21" s="9">
        <f t="shared" si="7"/>
        <v>10785.378000000001</v>
      </c>
    </row>
    <row r="22" spans="1:13" ht="85.55" customHeight="1" x14ac:dyDescent="0.25">
      <c r="A22" s="10" t="s">
        <v>49</v>
      </c>
      <c r="B22" s="3" t="s">
        <v>50</v>
      </c>
      <c r="C22" s="4">
        <v>0</v>
      </c>
      <c r="D22" s="4">
        <v>0</v>
      </c>
      <c r="E22" s="4">
        <v>283</v>
      </c>
      <c r="F22" s="4">
        <v>2677.2</v>
      </c>
      <c r="G22" s="5">
        <f t="shared" ref="G22:G40" si="10">E22+C22</f>
        <v>283</v>
      </c>
      <c r="H22" s="5">
        <f t="shared" si="9"/>
        <v>2677.2</v>
      </c>
      <c r="I22" s="5">
        <v>24.6</v>
      </c>
      <c r="J22" s="4">
        <v>2</v>
      </c>
      <c r="K22" s="8">
        <f t="shared" si="8"/>
        <v>9.4600706713780909</v>
      </c>
      <c r="L22" s="8">
        <f t="shared" si="6"/>
        <v>65859.12</v>
      </c>
      <c r="M22" s="9">
        <f t="shared" si="7"/>
        <v>131718.24</v>
      </c>
    </row>
    <row r="23" spans="1:13" ht="168.1" customHeight="1" x14ac:dyDescent="0.25">
      <c r="A23" s="13" t="s">
        <v>51</v>
      </c>
      <c r="B23" s="16" t="s">
        <v>52</v>
      </c>
      <c r="C23" s="4">
        <v>0</v>
      </c>
      <c r="D23" s="4">
        <v>0</v>
      </c>
      <c r="E23" s="4">
        <v>243</v>
      </c>
      <c r="F23" s="4">
        <v>1593.57</v>
      </c>
      <c r="G23" s="5">
        <f t="shared" si="10"/>
        <v>243</v>
      </c>
      <c r="H23" s="5">
        <f t="shared" si="9"/>
        <v>1593.57</v>
      </c>
      <c r="I23" s="5">
        <v>24.6</v>
      </c>
      <c r="J23" s="4">
        <v>2</v>
      </c>
      <c r="K23" s="8">
        <f t="shared" si="8"/>
        <v>6.5579012345679013</v>
      </c>
      <c r="L23" s="8">
        <f t="shared" si="6"/>
        <v>39201.822</v>
      </c>
      <c r="M23" s="9">
        <f t="shared" si="7"/>
        <v>78403.644</v>
      </c>
    </row>
    <row r="24" spans="1:13" ht="85.55" customHeight="1" x14ac:dyDescent="0.25">
      <c r="A24" s="13" t="s">
        <v>54</v>
      </c>
      <c r="B24" s="16" t="s">
        <v>53</v>
      </c>
      <c r="C24" s="4">
        <v>0</v>
      </c>
      <c r="D24" s="4">
        <v>0</v>
      </c>
      <c r="E24" s="4">
        <v>293</v>
      </c>
      <c r="F24" s="4">
        <v>2608.41</v>
      </c>
      <c r="G24" s="5">
        <f t="shared" si="10"/>
        <v>293</v>
      </c>
      <c r="H24" s="5">
        <f t="shared" si="9"/>
        <v>2608.41</v>
      </c>
      <c r="I24" s="6">
        <v>24.6</v>
      </c>
      <c r="J24" s="4">
        <v>2</v>
      </c>
      <c r="K24" s="8">
        <f t="shared" si="8"/>
        <v>8.9024232081911254</v>
      </c>
      <c r="L24" s="8">
        <f t="shared" si="6"/>
        <v>64166.885999999999</v>
      </c>
      <c r="M24" s="9">
        <f t="shared" si="7"/>
        <v>128333.772</v>
      </c>
    </row>
    <row r="25" spans="1:13" ht="85.55" customHeight="1" x14ac:dyDescent="0.25">
      <c r="A25" s="10" t="s">
        <v>55</v>
      </c>
      <c r="B25" s="3" t="s">
        <v>56</v>
      </c>
      <c r="C25" s="4">
        <v>0</v>
      </c>
      <c r="D25" s="4">
        <v>0</v>
      </c>
      <c r="E25" s="4">
        <v>310</v>
      </c>
      <c r="F25" s="4">
        <v>2000</v>
      </c>
      <c r="G25" s="5">
        <f t="shared" si="10"/>
        <v>310</v>
      </c>
      <c r="H25" s="5">
        <f t="shared" si="9"/>
        <v>2000</v>
      </c>
      <c r="I25" s="5">
        <v>24.6</v>
      </c>
      <c r="J25" s="4">
        <v>2</v>
      </c>
      <c r="K25" s="8">
        <f t="shared" si="8"/>
        <v>6.4516129032258061</v>
      </c>
      <c r="L25" s="8">
        <f t="shared" si="6"/>
        <v>49200</v>
      </c>
      <c r="M25" s="9">
        <f t="shared" si="7"/>
        <v>98400</v>
      </c>
    </row>
    <row r="26" spans="1:13" ht="85.55" customHeight="1" x14ac:dyDescent="0.25">
      <c r="A26" s="10" t="s">
        <v>57</v>
      </c>
      <c r="B26" s="3" t="s">
        <v>58</v>
      </c>
      <c r="C26" s="4">
        <v>0</v>
      </c>
      <c r="D26" s="4">
        <v>0</v>
      </c>
      <c r="E26" s="4">
        <v>160</v>
      </c>
      <c r="F26" s="4">
        <v>1300</v>
      </c>
      <c r="G26" s="5">
        <f t="shared" si="10"/>
        <v>160</v>
      </c>
      <c r="H26" s="5">
        <f t="shared" si="9"/>
        <v>1300</v>
      </c>
      <c r="I26" s="5">
        <v>24.6</v>
      </c>
      <c r="J26" s="4">
        <v>1</v>
      </c>
      <c r="K26" s="8">
        <f t="shared" si="8"/>
        <v>8.125</v>
      </c>
      <c r="L26" s="8">
        <f t="shared" si="6"/>
        <v>31980.000000000004</v>
      </c>
      <c r="M26" s="9">
        <f t="shared" si="7"/>
        <v>31980.000000000004</v>
      </c>
    </row>
    <row r="27" spans="1:13" ht="85.55" customHeight="1" x14ac:dyDescent="0.25">
      <c r="A27" s="10" t="s">
        <v>59</v>
      </c>
      <c r="B27" s="3" t="s">
        <v>60</v>
      </c>
      <c r="C27" s="4">
        <v>0</v>
      </c>
      <c r="D27" s="4">
        <v>0</v>
      </c>
      <c r="E27" s="4">
        <v>182</v>
      </c>
      <c r="F27" s="4">
        <v>1580</v>
      </c>
      <c r="G27" s="5">
        <f t="shared" si="10"/>
        <v>182</v>
      </c>
      <c r="H27" s="5">
        <f t="shared" si="9"/>
        <v>1580</v>
      </c>
      <c r="I27" s="5">
        <v>24.6</v>
      </c>
      <c r="J27" s="4">
        <v>2</v>
      </c>
      <c r="K27" s="8">
        <f t="shared" si="8"/>
        <v>8.6813186813186807</v>
      </c>
      <c r="L27" s="8">
        <f t="shared" si="6"/>
        <v>38868</v>
      </c>
      <c r="M27" s="9">
        <f t="shared" si="7"/>
        <v>77736</v>
      </c>
    </row>
    <row r="28" spans="1:13" ht="85.55" customHeight="1" x14ac:dyDescent="0.25">
      <c r="A28" s="10" t="s">
        <v>61</v>
      </c>
      <c r="B28" s="3" t="s">
        <v>62</v>
      </c>
      <c r="C28" s="4">
        <v>0</v>
      </c>
      <c r="D28" s="4">
        <v>0</v>
      </c>
      <c r="E28" s="4">
        <v>260</v>
      </c>
      <c r="F28" s="4">
        <v>2236</v>
      </c>
      <c r="G28" s="5">
        <f t="shared" si="10"/>
        <v>260</v>
      </c>
      <c r="H28" s="5">
        <f t="shared" si="9"/>
        <v>2236</v>
      </c>
      <c r="I28" s="5">
        <v>24.6</v>
      </c>
      <c r="J28" s="4">
        <v>1</v>
      </c>
      <c r="K28" s="8">
        <f t="shared" si="8"/>
        <v>8.6</v>
      </c>
      <c r="L28" s="8">
        <f t="shared" si="6"/>
        <v>55005.600000000006</v>
      </c>
      <c r="M28" s="9">
        <f t="shared" si="7"/>
        <v>55005.600000000006</v>
      </c>
    </row>
    <row r="29" spans="1:13" ht="85.55" customHeight="1" x14ac:dyDescent="0.25">
      <c r="A29" s="12" t="s">
        <v>63</v>
      </c>
      <c r="B29" s="3" t="s">
        <v>64</v>
      </c>
      <c r="C29" s="4">
        <v>0</v>
      </c>
      <c r="D29" s="4">
        <v>0</v>
      </c>
      <c r="E29" s="4">
        <v>242</v>
      </c>
      <c r="F29" s="4">
        <v>1501</v>
      </c>
      <c r="G29" s="5">
        <f t="shared" si="10"/>
        <v>242</v>
      </c>
      <c r="H29" s="5">
        <f t="shared" si="9"/>
        <v>1501</v>
      </c>
      <c r="I29" s="5">
        <v>24.6</v>
      </c>
      <c r="J29" s="4">
        <v>2</v>
      </c>
      <c r="K29" s="8">
        <f t="shared" si="8"/>
        <v>6.2024793388429753</v>
      </c>
      <c r="L29" s="8">
        <f t="shared" si="6"/>
        <v>36924.6</v>
      </c>
      <c r="M29" s="9">
        <f t="shared" si="7"/>
        <v>73849.2</v>
      </c>
    </row>
    <row r="30" spans="1:13" ht="85.55" customHeight="1" x14ac:dyDescent="0.25">
      <c r="A30" s="10" t="s">
        <v>65</v>
      </c>
      <c r="B30" s="3" t="s">
        <v>66</v>
      </c>
      <c r="C30" s="4">
        <v>0</v>
      </c>
      <c r="D30" s="4">
        <v>0</v>
      </c>
      <c r="E30" s="4">
        <v>268</v>
      </c>
      <c r="F30" s="4">
        <v>1608</v>
      </c>
      <c r="G30" s="5">
        <f t="shared" si="10"/>
        <v>268</v>
      </c>
      <c r="H30" s="5">
        <f t="shared" si="9"/>
        <v>1608</v>
      </c>
      <c r="I30" s="5">
        <v>24.6</v>
      </c>
      <c r="J30" s="4">
        <v>1</v>
      </c>
      <c r="K30" s="8">
        <f t="shared" si="8"/>
        <v>6</v>
      </c>
      <c r="L30" s="8">
        <f t="shared" si="6"/>
        <v>39556.800000000003</v>
      </c>
      <c r="M30" s="9">
        <f t="shared" si="7"/>
        <v>39556.800000000003</v>
      </c>
    </row>
    <row r="31" spans="1:13" ht="85.55" customHeight="1" x14ac:dyDescent="0.25">
      <c r="A31" s="10" t="s">
        <v>67</v>
      </c>
      <c r="B31" s="3" t="s">
        <v>68</v>
      </c>
      <c r="C31" s="4">
        <v>33</v>
      </c>
      <c r="D31" s="4">
        <v>178</v>
      </c>
      <c r="E31" s="4">
        <v>150</v>
      </c>
      <c r="F31" s="4">
        <v>1786</v>
      </c>
      <c r="G31" s="5">
        <f t="shared" si="10"/>
        <v>183</v>
      </c>
      <c r="H31" s="5">
        <f t="shared" si="9"/>
        <v>1964</v>
      </c>
      <c r="I31" s="5">
        <v>24.6</v>
      </c>
      <c r="J31" s="4">
        <v>1</v>
      </c>
      <c r="K31" s="8">
        <f>H31/G31</f>
        <v>10.73224043715847</v>
      </c>
      <c r="L31" s="8">
        <f t="shared" si="6"/>
        <v>48314.400000000001</v>
      </c>
      <c r="M31" s="9">
        <f t="shared" si="7"/>
        <v>48314.400000000001</v>
      </c>
    </row>
    <row r="32" spans="1:13" ht="85.55" customHeight="1" x14ac:dyDescent="0.25">
      <c r="A32" s="10" t="s">
        <v>69</v>
      </c>
      <c r="B32" s="3" t="s">
        <v>70</v>
      </c>
      <c r="C32" s="4">
        <v>0</v>
      </c>
      <c r="D32" s="4">
        <v>0</v>
      </c>
      <c r="E32" s="4">
        <v>271</v>
      </c>
      <c r="F32" s="4">
        <v>2923</v>
      </c>
      <c r="G32" s="5">
        <f t="shared" si="10"/>
        <v>271</v>
      </c>
      <c r="H32" s="5">
        <f t="shared" si="9"/>
        <v>2923</v>
      </c>
      <c r="I32" s="5">
        <v>24.6</v>
      </c>
      <c r="J32" s="4">
        <v>2</v>
      </c>
      <c r="K32" s="8">
        <f t="shared" ref="K32:K33" si="11">H32/G32</f>
        <v>10.785977859778598</v>
      </c>
      <c r="L32" s="8">
        <f t="shared" si="6"/>
        <v>71905.8</v>
      </c>
      <c r="M32" s="9">
        <f t="shared" si="7"/>
        <v>143811.6</v>
      </c>
    </row>
    <row r="33" spans="1:13" ht="136.55000000000001" customHeight="1" x14ac:dyDescent="0.25">
      <c r="A33" s="33" t="s">
        <v>71</v>
      </c>
      <c r="B33" s="3" t="s">
        <v>72</v>
      </c>
      <c r="C33" s="4">
        <v>0</v>
      </c>
      <c r="D33" s="4">
        <v>0</v>
      </c>
      <c r="E33" s="4">
        <v>367</v>
      </c>
      <c r="F33" s="4">
        <v>1320.95</v>
      </c>
      <c r="G33" s="5">
        <f t="shared" si="10"/>
        <v>367</v>
      </c>
      <c r="H33" s="5">
        <f t="shared" si="9"/>
        <v>1320.95</v>
      </c>
      <c r="I33" s="5">
        <v>24.6</v>
      </c>
      <c r="J33" s="4">
        <v>1</v>
      </c>
      <c r="K33" s="8">
        <f t="shared" si="11"/>
        <v>3.5993188010899182</v>
      </c>
      <c r="L33" s="8">
        <f t="shared" si="6"/>
        <v>32495.370000000003</v>
      </c>
      <c r="M33" s="9">
        <f t="shared" si="7"/>
        <v>32495.370000000003</v>
      </c>
    </row>
    <row r="34" spans="1:13" ht="60.1" customHeight="1" x14ac:dyDescent="0.25">
      <c r="A34" s="34"/>
      <c r="B34" s="3" t="s">
        <v>73</v>
      </c>
      <c r="C34" s="5">
        <v>0</v>
      </c>
      <c r="D34" s="5">
        <v>0</v>
      </c>
      <c r="E34" s="5">
        <v>48</v>
      </c>
      <c r="F34" s="5">
        <v>695.85</v>
      </c>
      <c r="G34" s="5">
        <f t="shared" si="10"/>
        <v>48</v>
      </c>
      <c r="H34" s="5">
        <f t="shared" si="9"/>
        <v>695.85</v>
      </c>
      <c r="I34" s="5">
        <v>24.6</v>
      </c>
      <c r="J34" s="4">
        <v>1</v>
      </c>
      <c r="K34" s="8"/>
      <c r="L34" s="8">
        <f t="shared" si="6"/>
        <v>17117.91</v>
      </c>
      <c r="M34" s="9">
        <f t="shared" si="7"/>
        <v>17117.91</v>
      </c>
    </row>
    <row r="35" spans="1:13" ht="94.1" x14ac:dyDescent="0.25">
      <c r="A35" s="10" t="s">
        <v>74</v>
      </c>
      <c r="B35" s="3" t="s">
        <v>75</v>
      </c>
      <c r="C35" s="4">
        <v>0</v>
      </c>
      <c r="D35" s="4">
        <v>0</v>
      </c>
      <c r="E35" s="4">
        <v>351</v>
      </c>
      <c r="F35" s="4">
        <v>3290</v>
      </c>
      <c r="G35" s="5">
        <f t="shared" si="10"/>
        <v>351</v>
      </c>
      <c r="H35" s="5">
        <f t="shared" si="9"/>
        <v>3290</v>
      </c>
      <c r="I35" s="5">
        <v>24.6</v>
      </c>
      <c r="J35" s="4">
        <v>1</v>
      </c>
      <c r="K35" s="8">
        <f t="shared" ref="K35:K39" si="12">H35/G35</f>
        <v>9.3732193732193725</v>
      </c>
      <c r="L35" s="8">
        <f t="shared" si="6"/>
        <v>80934</v>
      </c>
      <c r="M35" s="9">
        <f t="shared" si="7"/>
        <v>80934</v>
      </c>
    </row>
    <row r="36" spans="1:13" ht="85.55" customHeight="1" x14ac:dyDescent="0.25">
      <c r="A36" s="33" t="s">
        <v>76</v>
      </c>
      <c r="B36" s="3" t="s">
        <v>77</v>
      </c>
      <c r="C36" s="4">
        <v>0</v>
      </c>
      <c r="D36" s="4">
        <v>0</v>
      </c>
      <c r="E36" s="4">
        <v>257</v>
      </c>
      <c r="F36" s="4">
        <v>1924</v>
      </c>
      <c r="G36" s="7">
        <f t="shared" si="10"/>
        <v>257</v>
      </c>
      <c r="H36" s="7">
        <f t="shared" si="9"/>
        <v>1924</v>
      </c>
      <c r="I36" s="7">
        <v>24.6</v>
      </c>
      <c r="J36" s="4">
        <v>2</v>
      </c>
      <c r="K36" s="8">
        <f t="shared" si="12"/>
        <v>7.4863813229571985</v>
      </c>
      <c r="L36" s="8">
        <f t="shared" si="6"/>
        <v>47330.400000000001</v>
      </c>
      <c r="M36" s="9">
        <f t="shared" si="7"/>
        <v>94660.800000000003</v>
      </c>
    </row>
    <row r="37" spans="1:13" ht="85.55" customHeight="1" x14ac:dyDescent="0.25">
      <c r="A37" s="33"/>
      <c r="B37" s="3" t="s">
        <v>78</v>
      </c>
      <c r="C37" s="4"/>
      <c r="D37" s="4"/>
      <c r="E37" s="4">
        <v>298</v>
      </c>
      <c r="F37" s="4">
        <v>2532</v>
      </c>
      <c r="G37" s="7">
        <f t="shared" si="10"/>
        <v>298</v>
      </c>
      <c r="H37" s="7">
        <f t="shared" si="9"/>
        <v>2532</v>
      </c>
      <c r="I37" s="7">
        <v>24.6</v>
      </c>
      <c r="J37" s="4">
        <v>2</v>
      </c>
      <c r="K37" s="8">
        <f t="shared" si="12"/>
        <v>8.4966442953020138</v>
      </c>
      <c r="L37" s="8">
        <f t="shared" si="6"/>
        <v>62287.200000000004</v>
      </c>
      <c r="M37" s="9">
        <f t="shared" si="7"/>
        <v>124574.40000000001</v>
      </c>
    </row>
    <row r="38" spans="1:13" ht="94.1" x14ac:dyDescent="0.25">
      <c r="A38" s="24" t="s">
        <v>137</v>
      </c>
      <c r="B38" s="3" t="s">
        <v>138</v>
      </c>
      <c r="C38" s="4">
        <v>0</v>
      </c>
      <c r="D38" s="4">
        <v>0</v>
      </c>
      <c r="E38" s="4">
        <v>288</v>
      </c>
      <c r="F38" s="4">
        <v>2304</v>
      </c>
      <c r="G38" s="7">
        <f>E38+C38</f>
        <v>288</v>
      </c>
      <c r="H38" s="7">
        <f>F38+D38</f>
        <v>2304</v>
      </c>
      <c r="I38" s="7">
        <v>24.6</v>
      </c>
      <c r="J38" s="25">
        <v>1</v>
      </c>
      <c r="K38" s="8">
        <f t="shared" si="12"/>
        <v>8</v>
      </c>
      <c r="L38" s="8">
        <f>H38*I38</f>
        <v>56678.400000000001</v>
      </c>
      <c r="M38" s="9">
        <f>J38*L38</f>
        <v>56678.400000000001</v>
      </c>
    </row>
    <row r="39" spans="1:13" ht="85.55" customHeight="1" x14ac:dyDescent="0.25">
      <c r="A39" s="11" t="s">
        <v>79</v>
      </c>
      <c r="B39" s="3" t="s">
        <v>80</v>
      </c>
      <c r="C39" s="4">
        <v>0</v>
      </c>
      <c r="D39" s="4">
        <v>0</v>
      </c>
      <c r="E39" s="4">
        <v>543</v>
      </c>
      <c r="F39" s="4">
        <v>1800</v>
      </c>
      <c r="G39" s="7">
        <f t="shared" si="10"/>
        <v>543</v>
      </c>
      <c r="H39" s="7">
        <f t="shared" si="9"/>
        <v>1800</v>
      </c>
      <c r="I39" s="7">
        <v>24.6</v>
      </c>
      <c r="J39" s="4">
        <v>2</v>
      </c>
      <c r="K39" s="8">
        <f t="shared" si="12"/>
        <v>3.3149171270718232</v>
      </c>
      <c r="L39" s="8">
        <f t="shared" si="6"/>
        <v>44280</v>
      </c>
      <c r="M39" s="9">
        <f t="shared" si="7"/>
        <v>88560</v>
      </c>
    </row>
    <row r="40" spans="1:13" ht="85.55" customHeight="1" x14ac:dyDescent="0.25">
      <c r="A40" s="11" t="s">
        <v>81</v>
      </c>
      <c r="B40" s="3" t="s">
        <v>82</v>
      </c>
      <c r="C40" s="4">
        <v>8</v>
      </c>
      <c r="D40" s="4">
        <v>52</v>
      </c>
      <c r="E40" s="4">
        <v>180</v>
      </c>
      <c r="F40" s="4">
        <v>1175</v>
      </c>
      <c r="G40" s="7">
        <f t="shared" si="10"/>
        <v>188</v>
      </c>
      <c r="H40" s="7">
        <f t="shared" si="9"/>
        <v>1227</v>
      </c>
      <c r="I40" s="7">
        <v>24.6</v>
      </c>
      <c r="J40" s="4">
        <v>2</v>
      </c>
      <c r="K40" s="8">
        <f>H40/G40</f>
        <v>6.5265957446808507</v>
      </c>
      <c r="L40" s="8">
        <f t="shared" si="6"/>
        <v>30184.2</v>
      </c>
      <c r="M40" s="9">
        <f t="shared" si="7"/>
        <v>60368.4</v>
      </c>
    </row>
    <row r="41" spans="1:13" ht="85.55" customHeight="1" x14ac:dyDescent="0.25">
      <c r="A41" s="13" t="s">
        <v>83</v>
      </c>
      <c r="B41" s="16" t="s">
        <v>84</v>
      </c>
      <c r="C41" s="4">
        <v>0</v>
      </c>
      <c r="D41" s="4">
        <v>0</v>
      </c>
      <c r="E41" s="4">
        <v>0</v>
      </c>
      <c r="F41" s="4">
        <v>4853.2</v>
      </c>
      <c r="G41" s="5">
        <v>484</v>
      </c>
      <c r="H41" s="5">
        <f t="shared" si="9"/>
        <v>4853.2</v>
      </c>
      <c r="I41" s="5">
        <v>24.6</v>
      </c>
      <c r="J41" s="4">
        <v>1</v>
      </c>
      <c r="K41" s="8">
        <f t="shared" ref="K41:K46" si="13">H41/G41</f>
        <v>10.027272727272727</v>
      </c>
      <c r="L41" s="8">
        <f t="shared" si="6"/>
        <v>119388.72</v>
      </c>
      <c r="M41" s="9">
        <f t="shared" si="7"/>
        <v>119388.72</v>
      </c>
    </row>
    <row r="42" spans="1:13" ht="85.55" customHeight="1" x14ac:dyDescent="0.25">
      <c r="A42" s="47" t="s">
        <v>142</v>
      </c>
      <c r="B42" s="27" t="s">
        <v>140</v>
      </c>
      <c r="C42" s="28">
        <v>0</v>
      </c>
      <c r="D42" s="28">
        <v>0</v>
      </c>
      <c r="E42" s="28">
        <v>52</v>
      </c>
      <c r="F42" s="28">
        <v>453</v>
      </c>
      <c r="G42" s="29">
        <v>52</v>
      </c>
      <c r="H42" s="29">
        <v>453</v>
      </c>
      <c r="I42" s="29">
        <v>24.6</v>
      </c>
      <c r="J42" s="32">
        <v>1</v>
      </c>
      <c r="K42" s="39">
        <f t="shared" si="13"/>
        <v>8.7115384615384617</v>
      </c>
      <c r="L42" s="40">
        <f>H42*I42</f>
        <v>11143.800000000001</v>
      </c>
      <c r="M42" s="41">
        <f>J42*L42</f>
        <v>11143.800000000001</v>
      </c>
    </row>
    <row r="43" spans="1:13" ht="85.55" customHeight="1" x14ac:dyDescent="0.25">
      <c r="A43" s="48"/>
      <c r="B43" s="27" t="s">
        <v>141</v>
      </c>
      <c r="C43" s="28">
        <v>0</v>
      </c>
      <c r="D43" s="28">
        <v>0</v>
      </c>
      <c r="E43" s="28">
        <v>72</v>
      </c>
      <c r="F43" s="28">
        <v>1675</v>
      </c>
      <c r="G43" s="29">
        <v>72</v>
      </c>
      <c r="H43" s="29">
        <v>1675</v>
      </c>
      <c r="I43" s="29">
        <v>24.6</v>
      </c>
      <c r="J43" s="32">
        <v>1</v>
      </c>
      <c r="K43" s="42"/>
      <c r="L43" s="40">
        <f>H43*I43</f>
        <v>41205</v>
      </c>
      <c r="M43" s="41">
        <f>J43*L43</f>
        <v>41205</v>
      </c>
    </row>
    <row r="44" spans="1:13" ht="85.55" customHeight="1" x14ac:dyDescent="0.25">
      <c r="A44" s="43" t="s">
        <v>85</v>
      </c>
      <c r="B44" s="44" t="s">
        <v>86</v>
      </c>
      <c r="C44" s="45">
        <v>9</v>
      </c>
      <c r="D44" s="45">
        <v>45</v>
      </c>
      <c r="E44" s="45">
        <v>194</v>
      </c>
      <c r="F44" s="45">
        <v>1940</v>
      </c>
      <c r="G44" s="46">
        <f>E44+C44</f>
        <v>203</v>
      </c>
      <c r="H44" s="46">
        <f t="shared" si="9"/>
        <v>1985</v>
      </c>
      <c r="I44" s="46">
        <v>24.6</v>
      </c>
      <c r="J44" s="45">
        <v>2</v>
      </c>
      <c r="K44" s="8">
        <f t="shared" si="13"/>
        <v>9.77832512315271</v>
      </c>
      <c r="L44" s="8">
        <f t="shared" si="6"/>
        <v>48831</v>
      </c>
      <c r="M44" s="9">
        <f t="shared" si="7"/>
        <v>97662</v>
      </c>
    </row>
    <row r="45" spans="1:13" ht="99.8" x14ac:dyDescent="0.25">
      <c r="A45" s="26" t="s">
        <v>139</v>
      </c>
      <c r="B45" s="27" t="s">
        <v>139</v>
      </c>
      <c r="C45" s="28">
        <v>0</v>
      </c>
      <c r="D45" s="28">
        <v>0</v>
      </c>
      <c r="E45" s="28">
        <v>500</v>
      </c>
      <c r="F45" s="28">
        <v>1740.78</v>
      </c>
      <c r="G45" s="29">
        <f>E45+C45</f>
        <v>500</v>
      </c>
      <c r="H45" s="29">
        <f>F45+D45</f>
        <v>1740.78</v>
      </c>
      <c r="I45" s="29">
        <v>24.6</v>
      </c>
      <c r="J45" s="32">
        <v>1</v>
      </c>
      <c r="K45" s="30">
        <f t="shared" si="13"/>
        <v>3.48156</v>
      </c>
      <c r="L45" s="30">
        <f>H45*I45</f>
        <v>42823.188000000002</v>
      </c>
      <c r="M45" s="31">
        <f>J45*L45</f>
        <v>42823.188000000002</v>
      </c>
    </row>
    <row r="46" spans="1:13" ht="85.55" customHeight="1" x14ac:dyDescent="0.25">
      <c r="A46" s="21" t="s">
        <v>87</v>
      </c>
      <c r="B46" s="22" t="s">
        <v>88</v>
      </c>
      <c r="C46" s="4">
        <v>0</v>
      </c>
      <c r="D46" s="4">
        <v>0</v>
      </c>
      <c r="E46" s="4">
        <v>260</v>
      </c>
      <c r="F46" s="4">
        <v>1500</v>
      </c>
      <c r="G46" s="23">
        <v>260</v>
      </c>
      <c r="H46" s="23">
        <f t="shared" si="9"/>
        <v>1500</v>
      </c>
      <c r="I46" s="23">
        <v>24.6</v>
      </c>
      <c r="J46" s="4">
        <v>1</v>
      </c>
      <c r="K46" s="8">
        <f t="shared" si="13"/>
        <v>5.7692307692307692</v>
      </c>
      <c r="L46" s="8">
        <f t="shared" si="6"/>
        <v>36900</v>
      </c>
      <c r="M46" s="9">
        <f t="shared" si="7"/>
        <v>36900</v>
      </c>
    </row>
    <row r="47" spans="1:13" ht="123.35" customHeight="1" x14ac:dyDescent="0.25">
      <c r="A47" s="33" t="s">
        <v>89</v>
      </c>
      <c r="B47" s="3" t="s">
        <v>90</v>
      </c>
      <c r="C47" s="3">
        <v>0</v>
      </c>
      <c r="D47" s="3">
        <v>0</v>
      </c>
      <c r="E47" s="3">
        <v>350</v>
      </c>
      <c r="F47" s="3">
        <v>2339</v>
      </c>
      <c r="G47" s="3">
        <v>350</v>
      </c>
      <c r="H47" s="3">
        <v>2339</v>
      </c>
      <c r="I47" s="3">
        <v>24.6</v>
      </c>
      <c r="J47" s="5">
        <v>2</v>
      </c>
      <c r="K47" s="3"/>
      <c r="L47" s="8">
        <f t="shared" si="6"/>
        <v>57539.4</v>
      </c>
      <c r="M47" s="9">
        <f t="shared" si="7"/>
        <v>115078.8</v>
      </c>
    </row>
    <row r="48" spans="1:13" ht="85.55" customHeight="1" x14ac:dyDescent="0.25">
      <c r="A48" s="33"/>
      <c r="B48" s="3" t="s">
        <v>91</v>
      </c>
      <c r="C48" s="4">
        <v>0</v>
      </c>
      <c r="D48" s="4">
        <v>0</v>
      </c>
      <c r="E48" s="4">
        <v>240</v>
      </c>
      <c r="F48" s="4">
        <v>2118</v>
      </c>
      <c r="G48" s="5">
        <f t="shared" ref="G48:H51" si="14">E48+C48</f>
        <v>240</v>
      </c>
      <c r="H48" s="5">
        <f t="shared" si="14"/>
        <v>2118</v>
      </c>
      <c r="I48" s="5">
        <v>24.6</v>
      </c>
      <c r="J48" s="4">
        <v>2</v>
      </c>
      <c r="K48" s="8">
        <f t="shared" ref="K48:K63" si="15">H48/G48</f>
        <v>8.8249999999999993</v>
      </c>
      <c r="L48" s="8">
        <f t="shared" si="6"/>
        <v>52102.8</v>
      </c>
      <c r="M48" s="9">
        <f t="shared" si="7"/>
        <v>104205.6</v>
      </c>
    </row>
    <row r="49" spans="1:13" ht="85.55" customHeight="1" x14ac:dyDescent="0.25">
      <c r="A49" s="10" t="s">
        <v>92</v>
      </c>
      <c r="B49" s="3" t="s">
        <v>93</v>
      </c>
      <c r="C49" s="4">
        <v>0</v>
      </c>
      <c r="D49" s="4">
        <v>0</v>
      </c>
      <c r="E49" s="4">
        <v>592</v>
      </c>
      <c r="F49" s="4">
        <v>1650</v>
      </c>
      <c r="G49" s="5">
        <f t="shared" si="14"/>
        <v>592</v>
      </c>
      <c r="H49" s="5">
        <f t="shared" si="14"/>
        <v>1650</v>
      </c>
      <c r="I49" s="5">
        <v>24.6</v>
      </c>
      <c r="J49" s="4">
        <v>2</v>
      </c>
      <c r="K49" s="8">
        <f t="shared" si="15"/>
        <v>2.7871621621621623</v>
      </c>
      <c r="L49" s="8">
        <f t="shared" si="6"/>
        <v>40590</v>
      </c>
      <c r="M49" s="9">
        <f t="shared" si="7"/>
        <v>81180</v>
      </c>
    </row>
    <row r="50" spans="1:13" ht="85.55" customHeight="1" x14ac:dyDescent="0.25">
      <c r="A50" s="12" t="s">
        <v>94</v>
      </c>
      <c r="B50" s="3" t="s">
        <v>95</v>
      </c>
      <c r="C50" s="4">
        <v>0</v>
      </c>
      <c r="D50" s="4">
        <v>0</v>
      </c>
      <c r="E50" s="4">
        <v>314</v>
      </c>
      <c r="F50" s="4">
        <v>1663.44</v>
      </c>
      <c r="G50" s="5">
        <f t="shared" si="14"/>
        <v>314</v>
      </c>
      <c r="H50" s="5">
        <f t="shared" si="14"/>
        <v>1663.44</v>
      </c>
      <c r="I50" s="5">
        <v>24.6</v>
      </c>
      <c r="J50" s="4">
        <v>2</v>
      </c>
      <c r="K50" s="8">
        <f t="shared" si="15"/>
        <v>5.297579617834395</v>
      </c>
      <c r="L50" s="8">
        <f t="shared" si="6"/>
        <v>40920.624000000003</v>
      </c>
      <c r="M50" s="9">
        <f t="shared" si="7"/>
        <v>81841.248000000007</v>
      </c>
    </row>
    <row r="51" spans="1:13" ht="85.55" customHeight="1" x14ac:dyDescent="0.25">
      <c r="A51" s="10" t="s">
        <v>96</v>
      </c>
      <c r="B51" s="3" t="s">
        <v>97</v>
      </c>
      <c r="C51" s="4">
        <v>0</v>
      </c>
      <c r="D51" s="4">
        <v>0</v>
      </c>
      <c r="E51" s="4">
        <v>890</v>
      </c>
      <c r="F51" s="4">
        <v>2676.8</v>
      </c>
      <c r="G51" s="5">
        <f t="shared" si="14"/>
        <v>890</v>
      </c>
      <c r="H51" s="5">
        <f t="shared" si="14"/>
        <v>2676.8</v>
      </c>
      <c r="I51" s="5">
        <v>24.6</v>
      </c>
      <c r="J51" s="4">
        <v>2</v>
      </c>
      <c r="K51" s="8">
        <f t="shared" si="15"/>
        <v>3.0076404494382025</v>
      </c>
      <c r="L51" s="8">
        <f t="shared" si="6"/>
        <v>65849.280000000013</v>
      </c>
      <c r="M51" s="9">
        <f t="shared" si="7"/>
        <v>131698.56000000003</v>
      </c>
    </row>
    <row r="52" spans="1:13" ht="85.55" customHeight="1" x14ac:dyDescent="0.25">
      <c r="A52" s="10" t="s">
        <v>98</v>
      </c>
      <c r="B52" s="3" t="s">
        <v>99</v>
      </c>
      <c r="C52" s="4">
        <v>0</v>
      </c>
      <c r="D52" s="4">
        <v>0</v>
      </c>
      <c r="E52" s="4">
        <v>528</v>
      </c>
      <c r="F52" s="4">
        <v>3693.2</v>
      </c>
      <c r="G52" s="5">
        <v>528</v>
      </c>
      <c r="H52" s="5">
        <f t="shared" ref="H52:H59" si="16">F52+D52</f>
        <v>3693.2</v>
      </c>
      <c r="I52" s="5">
        <v>24.6</v>
      </c>
      <c r="J52" s="4">
        <v>2</v>
      </c>
      <c r="K52" s="8">
        <f t="shared" si="15"/>
        <v>6.9946969696969692</v>
      </c>
      <c r="L52" s="8">
        <f t="shared" si="6"/>
        <v>90852.72</v>
      </c>
      <c r="M52" s="9">
        <f t="shared" si="7"/>
        <v>181705.44</v>
      </c>
    </row>
    <row r="53" spans="1:13" ht="85.55" customHeight="1" x14ac:dyDescent="0.25">
      <c r="A53" s="10" t="s">
        <v>100</v>
      </c>
      <c r="B53" s="3" t="s">
        <v>101</v>
      </c>
      <c r="C53" s="4">
        <v>112</v>
      </c>
      <c r="D53" s="4">
        <v>692.2</v>
      </c>
      <c r="E53" s="4">
        <v>298</v>
      </c>
      <c r="F53" s="4">
        <v>1138.1199999999999</v>
      </c>
      <c r="G53" s="5">
        <f t="shared" ref="G53:G59" si="17">E53+C53</f>
        <v>410</v>
      </c>
      <c r="H53" s="5">
        <f t="shared" si="16"/>
        <v>1830.32</v>
      </c>
      <c r="I53" s="5">
        <v>24.6</v>
      </c>
      <c r="J53" s="4">
        <v>2</v>
      </c>
      <c r="K53" s="8">
        <f t="shared" si="15"/>
        <v>4.464195121951219</v>
      </c>
      <c r="L53" s="8">
        <f t="shared" ref="L53:L69" si="18">H53*I53</f>
        <v>45025.872000000003</v>
      </c>
      <c r="M53" s="9">
        <f t="shared" ref="M53:M69" si="19">J53*L53</f>
        <v>90051.744000000006</v>
      </c>
    </row>
    <row r="54" spans="1:13" ht="85.55" customHeight="1" x14ac:dyDescent="0.25">
      <c r="A54" s="10" t="s">
        <v>102</v>
      </c>
      <c r="B54" s="3" t="s">
        <v>103</v>
      </c>
      <c r="C54" s="4">
        <v>0</v>
      </c>
      <c r="D54" s="4">
        <v>0</v>
      </c>
      <c r="E54" s="4">
        <v>260</v>
      </c>
      <c r="F54" s="4">
        <v>1871.66</v>
      </c>
      <c r="G54" s="5">
        <f t="shared" si="17"/>
        <v>260</v>
      </c>
      <c r="H54" s="5">
        <f t="shared" si="16"/>
        <v>1871.66</v>
      </c>
      <c r="I54" s="5">
        <v>24.6</v>
      </c>
      <c r="J54" s="4">
        <v>1</v>
      </c>
      <c r="K54" s="8">
        <f t="shared" si="15"/>
        <v>7.1986923076923084</v>
      </c>
      <c r="L54" s="8">
        <f t="shared" si="18"/>
        <v>46042.836000000003</v>
      </c>
      <c r="M54" s="9">
        <f t="shared" si="19"/>
        <v>46042.836000000003</v>
      </c>
    </row>
    <row r="55" spans="1:13" ht="85.55" customHeight="1" x14ac:dyDescent="0.25">
      <c r="A55" s="10" t="s">
        <v>104</v>
      </c>
      <c r="B55" s="3" t="s">
        <v>105</v>
      </c>
      <c r="C55" s="4">
        <v>0</v>
      </c>
      <c r="D55" s="4">
        <v>0</v>
      </c>
      <c r="E55" s="4">
        <v>317</v>
      </c>
      <c r="F55" s="4">
        <v>2814.62</v>
      </c>
      <c r="G55" s="5">
        <f t="shared" si="17"/>
        <v>317</v>
      </c>
      <c r="H55" s="5">
        <f t="shared" si="16"/>
        <v>2814.62</v>
      </c>
      <c r="I55" s="5">
        <v>24.6</v>
      </c>
      <c r="J55" s="4">
        <v>2</v>
      </c>
      <c r="K55" s="8">
        <f t="shared" si="15"/>
        <v>8.878927444794952</v>
      </c>
      <c r="L55" s="8">
        <f t="shared" si="18"/>
        <v>69239.652000000002</v>
      </c>
      <c r="M55" s="9">
        <f t="shared" si="19"/>
        <v>138479.304</v>
      </c>
    </row>
    <row r="56" spans="1:13" ht="85.55" customHeight="1" x14ac:dyDescent="0.25">
      <c r="A56" s="10" t="s">
        <v>106</v>
      </c>
      <c r="B56" s="3" t="s">
        <v>107</v>
      </c>
      <c r="C56" s="4">
        <v>0</v>
      </c>
      <c r="D56" s="4">
        <v>0</v>
      </c>
      <c r="E56" s="4">
        <v>1416</v>
      </c>
      <c r="F56" s="4">
        <v>5408</v>
      </c>
      <c r="G56" s="5">
        <f t="shared" si="17"/>
        <v>1416</v>
      </c>
      <c r="H56" s="5">
        <f t="shared" si="16"/>
        <v>5408</v>
      </c>
      <c r="I56" s="5">
        <v>24.6</v>
      </c>
      <c r="J56" s="4">
        <v>2</v>
      </c>
      <c r="K56" s="8">
        <f t="shared" si="15"/>
        <v>3.8192090395480225</v>
      </c>
      <c r="L56" s="8">
        <f t="shared" si="18"/>
        <v>133036.80000000002</v>
      </c>
      <c r="M56" s="9">
        <f t="shared" si="19"/>
        <v>266073.60000000003</v>
      </c>
    </row>
    <row r="57" spans="1:13" ht="85.55" customHeight="1" x14ac:dyDescent="0.25">
      <c r="A57" s="10" t="s">
        <v>108</v>
      </c>
      <c r="B57" s="3" t="s">
        <v>109</v>
      </c>
      <c r="C57" s="4">
        <v>0</v>
      </c>
      <c r="D57" s="4">
        <v>0</v>
      </c>
      <c r="E57" s="4">
        <v>560</v>
      </c>
      <c r="F57" s="4">
        <v>3952.18</v>
      </c>
      <c r="G57" s="5">
        <f t="shared" si="17"/>
        <v>560</v>
      </c>
      <c r="H57" s="5">
        <f t="shared" si="16"/>
        <v>3952.18</v>
      </c>
      <c r="I57" s="5">
        <v>24.6</v>
      </c>
      <c r="J57" s="4">
        <v>1</v>
      </c>
      <c r="K57" s="8">
        <f t="shared" si="15"/>
        <v>7.0574642857142855</v>
      </c>
      <c r="L57" s="8">
        <f t="shared" si="18"/>
        <v>97223.627999999997</v>
      </c>
      <c r="M57" s="9">
        <f t="shared" si="19"/>
        <v>97223.627999999997</v>
      </c>
    </row>
    <row r="58" spans="1:13" ht="85.55" customHeight="1" x14ac:dyDescent="0.25">
      <c r="A58" s="10" t="s">
        <v>110</v>
      </c>
      <c r="B58" s="3" t="s">
        <v>111</v>
      </c>
      <c r="C58" s="4">
        <v>0</v>
      </c>
      <c r="D58" s="4">
        <v>0</v>
      </c>
      <c r="E58" s="4">
        <v>365</v>
      </c>
      <c r="F58" s="4">
        <v>3500</v>
      </c>
      <c r="G58" s="5">
        <f t="shared" si="17"/>
        <v>365</v>
      </c>
      <c r="H58" s="5">
        <f t="shared" si="16"/>
        <v>3500</v>
      </c>
      <c r="I58" s="5">
        <v>24.6</v>
      </c>
      <c r="J58" s="4">
        <v>1</v>
      </c>
      <c r="K58" s="8">
        <f t="shared" si="15"/>
        <v>9.5890410958904102</v>
      </c>
      <c r="L58" s="8">
        <f t="shared" si="18"/>
        <v>86100</v>
      </c>
      <c r="M58" s="9">
        <f t="shared" si="19"/>
        <v>86100</v>
      </c>
    </row>
    <row r="59" spans="1:13" ht="85.55" customHeight="1" x14ac:dyDescent="0.25">
      <c r="A59" s="13" t="s">
        <v>112</v>
      </c>
      <c r="B59" s="16" t="s">
        <v>113</v>
      </c>
      <c r="C59" s="4">
        <v>0</v>
      </c>
      <c r="D59" s="4">
        <v>0</v>
      </c>
      <c r="E59" s="4">
        <v>530</v>
      </c>
      <c r="F59" s="4">
        <v>3000</v>
      </c>
      <c r="G59" s="5">
        <f t="shared" si="17"/>
        <v>530</v>
      </c>
      <c r="H59" s="5">
        <f t="shared" si="16"/>
        <v>3000</v>
      </c>
      <c r="I59" s="5">
        <v>23.44</v>
      </c>
      <c r="J59" s="4">
        <v>1</v>
      </c>
      <c r="K59" s="8">
        <f t="shared" si="15"/>
        <v>5.6603773584905657</v>
      </c>
      <c r="L59" s="8">
        <f t="shared" si="18"/>
        <v>70320</v>
      </c>
      <c r="M59" s="9">
        <f t="shared" si="19"/>
        <v>70320</v>
      </c>
    </row>
    <row r="60" spans="1:13" ht="85.55" customHeight="1" x14ac:dyDescent="0.25">
      <c r="A60" s="10" t="s">
        <v>114</v>
      </c>
      <c r="B60" s="3" t="s">
        <v>115</v>
      </c>
      <c r="C60" s="4">
        <v>0</v>
      </c>
      <c r="D60" s="4">
        <v>0</v>
      </c>
      <c r="E60" s="4">
        <v>338</v>
      </c>
      <c r="F60" s="4">
        <v>3342.54</v>
      </c>
      <c r="G60" s="5">
        <v>338</v>
      </c>
      <c r="H60" s="5">
        <v>3342.54</v>
      </c>
      <c r="I60" s="5">
        <v>23.44</v>
      </c>
      <c r="J60" s="4">
        <v>2</v>
      </c>
      <c r="K60" s="8">
        <f t="shared" si="15"/>
        <v>9.8891715976331351</v>
      </c>
      <c r="L60" s="8">
        <f t="shared" si="18"/>
        <v>78349.137600000002</v>
      </c>
      <c r="M60" s="9">
        <f t="shared" si="19"/>
        <v>156698.2752</v>
      </c>
    </row>
    <row r="61" spans="1:13" ht="119.95" customHeight="1" x14ac:dyDescent="0.25">
      <c r="A61" s="10" t="s">
        <v>116</v>
      </c>
      <c r="B61" s="3" t="s">
        <v>117</v>
      </c>
      <c r="C61" s="4">
        <v>0</v>
      </c>
      <c r="D61" s="4">
        <v>0</v>
      </c>
      <c r="E61" s="4">
        <v>700</v>
      </c>
      <c r="F61" s="4">
        <v>5110</v>
      </c>
      <c r="G61" s="5">
        <f t="shared" ref="G61:G69" si="20">E61+C61</f>
        <v>700</v>
      </c>
      <c r="H61" s="5">
        <f t="shared" ref="H61:H69" si="21">F61+D61</f>
        <v>5110</v>
      </c>
      <c r="I61" s="5">
        <v>24.6</v>
      </c>
      <c r="J61" s="4">
        <v>1</v>
      </c>
      <c r="K61" s="8">
        <f t="shared" si="15"/>
        <v>7.3</v>
      </c>
      <c r="L61" s="8">
        <f t="shared" si="18"/>
        <v>125706</v>
      </c>
      <c r="M61" s="9">
        <f t="shared" si="19"/>
        <v>125706</v>
      </c>
    </row>
    <row r="62" spans="1:13" ht="85.55" customHeight="1" x14ac:dyDescent="0.25">
      <c r="A62" s="12" t="s">
        <v>118</v>
      </c>
      <c r="B62" s="3" t="s">
        <v>119</v>
      </c>
      <c r="C62" s="4">
        <v>0</v>
      </c>
      <c r="D62" s="4">
        <v>0</v>
      </c>
      <c r="E62" s="4">
        <v>73</v>
      </c>
      <c r="F62" s="4">
        <v>330</v>
      </c>
      <c r="G62" s="5">
        <f t="shared" si="20"/>
        <v>73</v>
      </c>
      <c r="H62" s="5">
        <f t="shared" si="21"/>
        <v>330</v>
      </c>
      <c r="I62" s="5">
        <v>24.6</v>
      </c>
      <c r="J62" s="4">
        <v>2</v>
      </c>
      <c r="K62" s="8">
        <f t="shared" si="15"/>
        <v>4.5205479452054798</v>
      </c>
      <c r="L62" s="8">
        <f t="shared" si="18"/>
        <v>8118.0000000000009</v>
      </c>
      <c r="M62" s="9">
        <f t="shared" si="19"/>
        <v>16236.000000000002</v>
      </c>
    </row>
    <row r="63" spans="1:13" ht="85.55" customHeight="1" x14ac:dyDescent="0.25">
      <c r="A63" s="10" t="s">
        <v>120</v>
      </c>
      <c r="B63" s="3" t="s">
        <v>121</v>
      </c>
      <c r="C63" s="4">
        <v>0</v>
      </c>
      <c r="D63" s="4">
        <v>0</v>
      </c>
      <c r="E63" s="4">
        <v>55</v>
      </c>
      <c r="F63" s="4">
        <v>358.72</v>
      </c>
      <c r="G63" s="5">
        <f t="shared" si="20"/>
        <v>55</v>
      </c>
      <c r="H63" s="5">
        <f t="shared" si="21"/>
        <v>358.72</v>
      </c>
      <c r="I63" s="5">
        <v>24.6</v>
      </c>
      <c r="J63" s="4">
        <v>1</v>
      </c>
      <c r="K63" s="8">
        <f t="shared" si="15"/>
        <v>6.522181818181819</v>
      </c>
      <c r="L63" s="8">
        <f t="shared" si="18"/>
        <v>8824.5120000000006</v>
      </c>
      <c r="M63" s="9">
        <f t="shared" si="19"/>
        <v>8824.5120000000006</v>
      </c>
    </row>
    <row r="64" spans="1:13" s="2" customFormat="1" ht="122.3" customHeight="1" x14ac:dyDescent="0.25">
      <c r="A64" s="12" t="s">
        <v>122</v>
      </c>
      <c r="B64" s="17" t="s">
        <v>123</v>
      </c>
      <c r="C64" s="4">
        <v>0</v>
      </c>
      <c r="D64" s="4">
        <v>0</v>
      </c>
      <c r="E64" s="4">
        <v>139</v>
      </c>
      <c r="F64" s="4">
        <v>1220.6600000000001</v>
      </c>
      <c r="G64" s="5">
        <f t="shared" si="20"/>
        <v>139</v>
      </c>
      <c r="H64" s="5">
        <f t="shared" si="21"/>
        <v>1220.6600000000001</v>
      </c>
      <c r="I64" s="5">
        <v>24.6</v>
      </c>
      <c r="J64" s="4">
        <v>2</v>
      </c>
      <c r="K64" s="8">
        <f>H64/G64</f>
        <v>8.7817266187050365</v>
      </c>
      <c r="L64" s="8">
        <f t="shared" si="18"/>
        <v>30028.236000000004</v>
      </c>
      <c r="M64" s="9">
        <f t="shared" si="19"/>
        <v>60056.472000000009</v>
      </c>
    </row>
    <row r="65" spans="1:13" ht="85.55" customHeight="1" x14ac:dyDescent="0.25">
      <c r="A65" s="10" t="s">
        <v>124</v>
      </c>
      <c r="B65" s="3" t="s">
        <v>125</v>
      </c>
      <c r="C65" s="4">
        <v>0</v>
      </c>
      <c r="D65" s="4">
        <v>0</v>
      </c>
      <c r="E65" s="4">
        <v>171</v>
      </c>
      <c r="F65" s="4">
        <v>1298.3399999999999</v>
      </c>
      <c r="G65" s="5">
        <f t="shared" si="20"/>
        <v>171</v>
      </c>
      <c r="H65" s="5">
        <f t="shared" si="21"/>
        <v>1298.3399999999999</v>
      </c>
      <c r="I65" s="5">
        <v>24.6</v>
      </c>
      <c r="J65" s="4">
        <v>2</v>
      </c>
      <c r="K65" s="8">
        <f t="shared" ref="K65:K67" si="22">H65/G65</f>
        <v>7.5926315789473682</v>
      </c>
      <c r="L65" s="8">
        <f t="shared" si="18"/>
        <v>31939.164000000001</v>
      </c>
      <c r="M65" s="9">
        <f t="shared" si="19"/>
        <v>63878.328000000001</v>
      </c>
    </row>
    <row r="66" spans="1:13" ht="85.55" customHeight="1" x14ac:dyDescent="0.25">
      <c r="A66" s="10" t="s">
        <v>126</v>
      </c>
      <c r="B66" s="3" t="s">
        <v>127</v>
      </c>
      <c r="C66" s="4">
        <v>0</v>
      </c>
      <c r="D66" s="4">
        <v>0</v>
      </c>
      <c r="E66" s="4">
        <v>214</v>
      </c>
      <c r="F66" s="4">
        <v>2800</v>
      </c>
      <c r="G66" s="5">
        <f t="shared" si="20"/>
        <v>214</v>
      </c>
      <c r="H66" s="5">
        <f t="shared" si="21"/>
        <v>2800</v>
      </c>
      <c r="I66" s="5">
        <v>24.6</v>
      </c>
      <c r="J66" s="4">
        <v>1</v>
      </c>
      <c r="K66" s="8">
        <f t="shared" si="22"/>
        <v>13.084112149532711</v>
      </c>
      <c r="L66" s="8">
        <f t="shared" si="18"/>
        <v>68880</v>
      </c>
      <c r="M66" s="9">
        <f t="shared" si="19"/>
        <v>68880</v>
      </c>
    </row>
    <row r="67" spans="1:13" ht="85.55" customHeight="1" x14ac:dyDescent="0.25">
      <c r="A67" s="10" t="s">
        <v>128</v>
      </c>
      <c r="B67" s="3" t="s">
        <v>129</v>
      </c>
      <c r="C67" s="4">
        <v>0</v>
      </c>
      <c r="D67" s="4">
        <v>0</v>
      </c>
      <c r="E67" s="4">
        <v>151</v>
      </c>
      <c r="F67" s="4">
        <v>1056.25</v>
      </c>
      <c r="G67" s="5">
        <f t="shared" si="20"/>
        <v>151</v>
      </c>
      <c r="H67" s="5">
        <f t="shared" si="21"/>
        <v>1056.25</v>
      </c>
      <c r="I67" s="5">
        <v>24.6</v>
      </c>
      <c r="J67" s="4">
        <v>2</v>
      </c>
      <c r="K67" s="8">
        <f t="shared" si="22"/>
        <v>6.9950331125827816</v>
      </c>
      <c r="L67" s="8">
        <f t="shared" si="18"/>
        <v>25983.75</v>
      </c>
      <c r="M67" s="9">
        <f t="shared" si="19"/>
        <v>51967.5</v>
      </c>
    </row>
    <row r="68" spans="1:13" ht="85.55" customHeight="1" x14ac:dyDescent="0.25">
      <c r="A68" s="10" t="s">
        <v>130</v>
      </c>
      <c r="B68" s="3" t="s">
        <v>131</v>
      </c>
      <c r="C68" s="4">
        <v>0</v>
      </c>
      <c r="D68" s="4">
        <v>0</v>
      </c>
      <c r="E68" s="4">
        <v>219</v>
      </c>
      <c r="F68" s="4">
        <v>1590</v>
      </c>
      <c r="G68" s="5">
        <f t="shared" si="20"/>
        <v>219</v>
      </c>
      <c r="H68" s="5">
        <f t="shared" si="21"/>
        <v>1590</v>
      </c>
      <c r="I68" s="5">
        <v>24.6</v>
      </c>
      <c r="J68" s="4">
        <v>1</v>
      </c>
      <c r="K68" s="8">
        <f>H68/G68</f>
        <v>7.2602739726027394</v>
      </c>
      <c r="L68" s="8">
        <f t="shared" si="18"/>
        <v>39114</v>
      </c>
      <c r="M68" s="9">
        <f t="shared" si="19"/>
        <v>39114</v>
      </c>
    </row>
    <row r="69" spans="1:13" ht="85.55" customHeight="1" x14ac:dyDescent="0.25">
      <c r="A69" s="10" t="s">
        <v>136</v>
      </c>
      <c r="B69" s="3" t="s">
        <v>132</v>
      </c>
      <c r="C69" s="4">
        <v>0</v>
      </c>
      <c r="D69" s="4">
        <v>0</v>
      </c>
      <c r="E69" s="4">
        <v>97</v>
      </c>
      <c r="F69" s="4">
        <v>600</v>
      </c>
      <c r="G69" s="5">
        <f t="shared" si="20"/>
        <v>97</v>
      </c>
      <c r="H69" s="5">
        <f t="shared" si="21"/>
        <v>600</v>
      </c>
      <c r="I69" s="5">
        <v>24.6</v>
      </c>
      <c r="J69" s="4">
        <v>2</v>
      </c>
      <c r="K69" s="8">
        <f t="shared" ref="K69" si="23">H69/G69</f>
        <v>6.1855670103092786</v>
      </c>
      <c r="L69" s="8">
        <f t="shared" si="18"/>
        <v>14760</v>
      </c>
      <c r="M69" s="9">
        <f t="shared" si="19"/>
        <v>29520</v>
      </c>
    </row>
    <row r="70" spans="1:13" x14ac:dyDescent="0.25">
      <c r="A70" s="15" t="s">
        <v>133</v>
      </c>
      <c r="M70" s="20">
        <f>SUM(M3:M69)</f>
        <v>5041879.1052000001</v>
      </c>
    </row>
  </sheetData>
  <mergeCells count="14">
    <mergeCell ref="G1:H1"/>
    <mergeCell ref="A20:A21"/>
    <mergeCell ref="L1:L2"/>
    <mergeCell ref="M1:M2"/>
    <mergeCell ref="J1:J2"/>
    <mergeCell ref="C1:D1"/>
    <mergeCell ref="E1:F1"/>
    <mergeCell ref="K1:K2"/>
    <mergeCell ref="A33:A34"/>
    <mergeCell ref="A36:A37"/>
    <mergeCell ref="A47:A48"/>
    <mergeCell ref="A1:A2"/>
    <mergeCell ref="B1:B2"/>
    <mergeCell ref="A42:A43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Дмитрий Некрасов</cp:lastModifiedBy>
  <cp:revision/>
  <cp:lastPrinted>2015-10-27T09:21:43Z</cp:lastPrinted>
  <dcterms:created xsi:type="dcterms:W3CDTF">2012-11-23T07:26:02Z</dcterms:created>
  <dcterms:modified xsi:type="dcterms:W3CDTF">2018-09-17T14:17:16Z</dcterms:modified>
</cp:coreProperties>
</file>